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rkh_wirt\G_Vergabekoordination_Sonderprojekte\Vergabe-Projekte\in Vorbereitung\2026-028-SE-OV - Fitnessgeräte Ortema\1_Vergabeunterlagen\"/>
    </mc:Choice>
  </mc:AlternateContent>
  <bookViews>
    <workbookView xWindow="-120" yWindow="-120" windowWidth="29040" windowHeight="17520"/>
  </bookViews>
  <sheets>
    <sheet name="1_Titelblatt" sheetId="4" r:id="rId1"/>
    <sheet name="1_Ausfüllhinweise " sheetId="5" r:id="rId2"/>
    <sheet name="1_Leistungsverzeichnis" sheetId="11" r:id="rId3"/>
    <sheet name="2_Titelblatt_Preis" sheetId="6" r:id="rId4"/>
    <sheet name="2_Ausfüllhinweise_Preis" sheetId="9" r:id="rId5"/>
    <sheet name="2_Preisblatt" sheetId="10" r:id="rId6"/>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0" l="1"/>
  <c r="H19" i="10"/>
  <c r="H18" i="10"/>
  <c r="B10" i="10"/>
  <c r="H16" i="10" l="1"/>
  <c r="H15" i="10"/>
  <c r="G16" i="10"/>
  <c r="C16" i="10" l="1"/>
  <c r="F16" i="10"/>
  <c r="E16" i="10"/>
  <c r="D16" i="10"/>
  <c r="H21" i="10" l="1"/>
</calcChain>
</file>

<file path=xl/sharedStrings.xml><?xml version="1.0" encoding="utf-8"?>
<sst xmlns="http://schemas.openxmlformats.org/spreadsheetml/2006/main" count="408" uniqueCount="184">
  <si>
    <t xml:space="preserve">LEISTUNGSVERZEICHNIS </t>
  </si>
  <si>
    <t xml:space="preserve">zur Ausschreibung </t>
  </si>
  <si>
    <t>elektronische Trainingsgeräte 
mit Softwaresteuerung</t>
  </si>
  <si>
    <t>&lt;Bietername&gt;</t>
  </si>
  <si>
    <t>Nr.</t>
  </si>
  <si>
    <t>Hinweise</t>
  </si>
  <si>
    <t xml:space="preserve">Der Bieter trägt im Tabellenblatt "Titelblatt" im hellblau-markierten Feld seinen Namen ein. </t>
  </si>
  <si>
    <t xml:space="preserve">Die im Tabellenblatt "1_Leistungsverzeichnis" grün-markierten Felder sind vom Bieter auszufüllen. </t>
  </si>
  <si>
    <t xml:space="preserve">Sollte der Platz bei den Antworten des Auftragnehmers zu den B-Kriterien nicht ausreichend sein, können die Ausführungen in einer Anlage dargestellt werden. Auf der Anlage muss die Bezugnahme auf die Vergabeunterlage hergestellt werden; im Leistungsverzeichnis muss die Ziffer der Anlage aufgeführt sein, so dass eine eindeutige Zuordnung der Anlage/Antwort auf das Kriterium möglich ist. </t>
  </si>
  <si>
    <t>Das ausgefüllte Dokument ist in Form einer Excel-Datei (keine pdf-Datei) einzureichen.</t>
  </si>
  <si>
    <t>vom Bieter auszufüllen</t>
  </si>
  <si>
    <t>Wird vom Auftraggeber ausgefüllt</t>
  </si>
  <si>
    <t>Kriterium</t>
  </si>
  <si>
    <t>Anforderung</t>
  </si>
  <si>
    <t xml:space="preserve">Kriterium </t>
  </si>
  <si>
    <t>Auswahl Kriterium</t>
  </si>
  <si>
    <t>B- Kriterium
Antwort des Auftragnehmers</t>
  </si>
  <si>
    <t>Bewertung B-Kriterium</t>
  </si>
  <si>
    <t>Leistungspunkte</t>
  </si>
  <si>
    <t>Bewertung Auftraggeber</t>
  </si>
  <si>
    <t>A=Auschluss, B=Bewertung, C= Information</t>
  </si>
  <si>
    <t>Punkteskala: wie angegeben</t>
  </si>
  <si>
    <t>Kommentare, Notizen</t>
  </si>
  <si>
    <t>Geräteausstattung</t>
  </si>
  <si>
    <t>allgemeine Produktanforderungen</t>
  </si>
  <si>
    <t>Neugeräte</t>
  </si>
  <si>
    <t>Ja</t>
  </si>
  <si>
    <t>A</t>
  </si>
  <si>
    <t>bitte auswählen</t>
  </si>
  <si>
    <t>Vollautomatisiert</t>
  </si>
  <si>
    <t>In sich getakteter Zirkelbetrieb mit frei wählbarten Zeitintervallen möglich</t>
  </si>
  <si>
    <t>Freier Trainingsmodus mit Satztraining möglich</t>
  </si>
  <si>
    <t>Stromanschluss 230V</t>
  </si>
  <si>
    <t>Wlan fähig</t>
  </si>
  <si>
    <t>Bildschirmanzeigen in deutscher Sprache</t>
  </si>
  <si>
    <t>Fitnesshub zur Voreinstellung der Geräte und als Info-Desk für Mitglieder</t>
  </si>
  <si>
    <t>Beschreibung Einzelgeräte</t>
  </si>
  <si>
    <t xml:space="preserve">Übungen Untere Extremitäten: </t>
  </si>
  <si>
    <t>Beinpresse</t>
  </si>
  <si>
    <t>ja/nein</t>
  </si>
  <si>
    <t>B</t>
  </si>
  <si>
    <t>Beinstrecker</t>
  </si>
  <si>
    <t>Beinbeuger</t>
  </si>
  <si>
    <t>Abduktor</t>
  </si>
  <si>
    <t>Adduktor</t>
  </si>
  <si>
    <t>Übungen Obere Extremitäten:</t>
  </si>
  <si>
    <t>Rudern</t>
  </si>
  <si>
    <t>Latzug</t>
  </si>
  <si>
    <t>Brustpresse</t>
  </si>
  <si>
    <t>Butterfly</t>
  </si>
  <si>
    <t>Butterfly reverse</t>
  </si>
  <si>
    <t>Bauch</t>
  </si>
  <si>
    <t>unterer Rücken</t>
  </si>
  <si>
    <t>Rumpf-Rotator</t>
  </si>
  <si>
    <t>Beschreibung Fitnesshub</t>
  </si>
  <si>
    <t>Digitale Erfassung (Ganzkörper-Scan) der Körpermaße zur Voreinstellung der Trainingsgeräte</t>
  </si>
  <si>
    <t>Mitgliederfeatures nach dem Einloggen mit dem Trainingsband</t>
  </si>
  <si>
    <t>Trainingshäufigkeit einsehbar</t>
  </si>
  <si>
    <t>1: Vorhanden
0: Nicht vorhanden</t>
  </si>
  <si>
    <t>Trainingsfortschritt einsehbar</t>
  </si>
  <si>
    <t>Ergebnisse von Fitnesstests einsehbar</t>
  </si>
  <si>
    <t>Muskel-Alter wird angegeben</t>
  </si>
  <si>
    <t>Beweglichkeits-Alter</t>
  </si>
  <si>
    <t>Sarkopenie-Status</t>
  </si>
  <si>
    <t>Zell-Gesundheit (über Integration von Inbody-System)</t>
  </si>
  <si>
    <t>Durchführung und Dokumentation eines digital angeleiteten Beweglichkeitstests mit Korrekturhinweisen zu fehlerhafter Ausführung</t>
  </si>
  <si>
    <t>Softwaredesign</t>
  </si>
  <si>
    <t>Software zur Steuerung und Auswertung der Trainingseinheiten</t>
  </si>
  <si>
    <t>Benutzeroberfläche für das Trainingspersonal auf der Fläche mittels mobilem Device (Tablet oder Smartphone) digital bedienbar</t>
  </si>
  <si>
    <t>2.1</t>
  </si>
  <si>
    <t>App oder Browserbasiert</t>
  </si>
  <si>
    <t>2: App
1: Browserbasiert
0: Nichts dergleichen</t>
  </si>
  <si>
    <t>2.2</t>
  </si>
  <si>
    <t>Anamnese und Gesundheitsdaten der Mitglieder sind jederzeit einsehbar</t>
  </si>
  <si>
    <t>2.3</t>
  </si>
  <si>
    <t>Trainingsfortschritt und Trainingsziele einsehbar</t>
  </si>
  <si>
    <t>2.4</t>
  </si>
  <si>
    <t>Anamnese dokumentierbar</t>
  </si>
  <si>
    <t>2.5</t>
  </si>
  <si>
    <t>Dashboard mit anwesenden Trainierenden steht zur Verfügung</t>
  </si>
  <si>
    <t>2.6</t>
  </si>
  <si>
    <t>aus dem Dashboard sind die Trainings-und Gesundheitsdaten des Trainierenden über einen Direktzugriff erreichbar</t>
  </si>
  <si>
    <t>2.7</t>
  </si>
  <si>
    <t>Vertragsdaten per Schnittstelle einsehbar</t>
  </si>
  <si>
    <t>2.8</t>
  </si>
  <si>
    <t xml:space="preserve">Digitale Trainingspläne aus vorhandenem Übungskatalog erstellen </t>
  </si>
  <si>
    <t>2.9</t>
  </si>
  <si>
    <t>Digitale Trainingspläne erstellen mithilfe eigener Fotos und Übungsbeschreibung</t>
  </si>
  <si>
    <t>2.10</t>
  </si>
  <si>
    <t>KI Gestützte Trainingspläne</t>
  </si>
  <si>
    <t>2.11</t>
  </si>
  <si>
    <t>Verwaltung von Aufgaben der angelegten Mitglieder</t>
  </si>
  <si>
    <t>Trainingsapp für Mitglieder</t>
  </si>
  <si>
    <t>3.1</t>
  </si>
  <si>
    <t>Dokumentation des Trainingsfortschritts</t>
  </si>
  <si>
    <t xml:space="preserve">Ergebnis der Körperanalysewaage von Inbody in Software abbildbar </t>
  </si>
  <si>
    <t>BrainAge Test von Skillcourt und App integrierbar</t>
  </si>
  <si>
    <t>Geräte können zeitweise im Offline-Betrieb arbeiten und erfassen Trainingsdaten</t>
  </si>
  <si>
    <t>IT/ Schnittstelle</t>
  </si>
  <si>
    <t xml:space="preserve">Schnittstelle zu Centercom </t>
  </si>
  <si>
    <t>3: Trifft zu 
0: Trifft nicht zu</t>
  </si>
  <si>
    <t>Schnittstelle zu Skillcourt</t>
  </si>
  <si>
    <t xml:space="preserve">Schnittstelle zu Inbody </t>
  </si>
  <si>
    <t>Schnittstelle zu Medo-Check</t>
  </si>
  <si>
    <t>IT-Integration</t>
  </si>
  <si>
    <t>ja</t>
  </si>
  <si>
    <t>Die zur Nutzung vorgesehenen Daten werden in EU/EWR gehostet. Ein Zugriff durch den Auftragnehmer oder dessen etwaige Unterauftragnehmer auf sich dort befindliche personenbezogene Daten des Auftraggebers erfolgt nicht, außer in einem Servicefall gemeinsam oder im Auftrag des Auftraggebers. Die vertraglich vereinbarte Dienstleistung, insbesondere die Verarbeitung personenbezogener Daten des Auftraggebers, wird ausschließlich in einem Mitgliedsstaat der Europäischen Union bzw. in einem Vertragsstaat des Abkommens über den Europäischen Wirtschaftsraum erbracht.</t>
  </si>
  <si>
    <t>Etwaige Herausgabeverlangen von Behörden und / oder von Konzerngesellschaften, dabei vor allem Verlangen aus Drittstaaten (insbesondere aus den USA) bezüglich der personenbezogenen Daten des Auftraggebers werden der Auftragnehmer und etwaige Unterauftragnehmer nicht erfüllen, sofern diese unter Einhaltung geltenden europäischen Rechts abwendbar sind und/oder den Maßgaben der DS-GVO widersprechen.</t>
  </si>
  <si>
    <t>Die Inhaltdaten des Auftraggebers sind sowohl im ruhenden Zustand als auch für den Transfer entsprechend der höchstmöglichen gängigen Sicherheitsstandards entsprechend dem aktuellen Stand der Technik zu verschlüsseln</t>
  </si>
  <si>
    <t>Systemvoraussetzung liegt der Ausschreibung bei</t>
  </si>
  <si>
    <t>Sofern Cloud-Lösungen zum Einsatz gebracht werden und um den Datenschutz gemäß der DS-GVO und die Anforderungen der ISO 27001 zu gewährleisten, muss das System sicherstellen, dass der separate Schlüssel, der für die Verschlüsselung des primären Verschlüsselungsschlüssels verantwortlich ist, physisch und kontrolltechnisch getrennt von der Cloud-Instanz und der Verfügungsgewalt des Cloud-Dienstleisters aufbewahrt wird. Dieser separate Schlüssel muss von einem unabhängigen Schlüsselverwalter verwaltet werden. Diese Maßnahme zielt darauf ab, staatliche Einflussnahme auf die Daten zu verhindern und die Datenintegrität sicherzustellen.</t>
  </si>
  <si>
    <t>Datenschutzanforderungen</t>
  </si>
  <si>
    <t>Beschreibung von
Software-/ Datenbankarchitektur, Beschreibung der Datenflüsse und Datenhaltung, Datensicherheit (insbesondere TOMs), Löschkonzept, Betriebs- und Wartungskonzept, Zugriffsmanagement, Protokollierungen.</t>
  </si>
  <si>
    <t>bitte beschreiben; Siehe auch ORTEMA AVV und TOMs-Anlage (Punkt 19)</t>
  </si>
  <si>
    <r>
      <t xml:space="preserve">DSFA: Im Rahmen des Projekts </t>
    </r>
    <r>
      <rPr>
        <b/>
        <sz val="10"/>
        <color theme="1"/>
        <rFont val="Arial"/>
        <family val="2"/>
      </rPr>
      <t>unterstützt</t>
    </r>
    <r>
      <rPr>
        <sz val="10"/>
        <color theme="1"/>
        <rFont val="Arial"/>
        <family val="2"/>
      </rPr>
      <t xml:space="preserve"> der Auftragnehmer den Auftraggeber bei einer etwaig notwendigen Datenschutzfolgenabschätzung gem. Art. 35 DS-GVO.</t>
    </r>
  </si>
  <si>
    <t>Abschluss eines AVVs nach Art. 28 DS-GVO gemäß beigefügter Anlage sowie die Beschreibung geeigneter TOMs (siehe Anlage: "FO_Muster_AVV_ORTEMA.pdf")</t>
  </si>
  <si>
    <t>Stellen Sie Ihr Wartungskonzept im Hinblick auf datenschutzrechtlichen Anforderungen dar.</t>
  </si>
  <si>
    <t>SERVICE</t>
  </si>
  <si>
    <t>Gewährleistung 2 Jahre</t>
  </si>
  <si>
    <t>Herstellergarantie</t>
  </si>
  <si>
    <t>Erreichbarkeit Service-Desk Mo-Fr. 08:00 - 17:00 Uhr</t>
  </si>
  <si>
    <t>Remote Service</t>
  </si>
  <si>
    <t>Automatische Softwareupdates</t>
  </si>
  <si>
    <t>Automatische Sicherheitsupdates</t>
  </si>
  <si>
    <t xml:space="preserve">ja </t>
  </si>
  <si>
    <t>nein</t>
  </si>
  <si>
    <t>PREISBLATT</t>
  </si>
  <si>
    <t>Hinweise zur Befüllung des Preisblatts</t>
  </si>
  <si>
    <t>Die in den Preisblättern hellgrün markierten Zellen sind zwingend vom Bieter auszufüllen.</t>
  </si>
  <si>
    <t>Die Preise sind in EUR netto anzugeben. Die Angaben von "0,00 €" bzw. " -  €" als Preisangabe ist zulässig, sofern die in dieser Position beschriebene Leistung bereits in einer anderen (bepreisten) Position enthalten ist.
Sollte dies der Fall sein, geben Sie bitte an - ggf. auf einer extra Anlage - wo dieser Betrag  enthalten ist und auf welchen Anteil er sich beläuft.</t>
  </si>
  <si>
    <t>I Einmalkosten für die Installation der Trainingsgeräte und die Implementierung</t>
  </si>
  <si>
    <t>Gesamtpreis</t>
  </si>
  <si>
    <t>Test und Inbetriebnahme der Software</t>
  </si>
  <si>
    <t>Schulung</t>
  </si>
  <si>
    <t>Anlieferung und Installation der Geräte</t>
  </si>
  <si>
    <t>II Laufende Kosten über 5 Jahre</t>
  </si>
  <si>
    <t>Einheit</t>
  </si>
  <si>
    <t>Preis erstes Jahr</t>
  </si>
  <si>
    <t>Preis zweites Jahr</t>
  </si>
  <si>
    <t>Preis drittes Jahr</t>
  </si>
  <si>
    <t>Preis viertes Jahr</t>
  </si>
  <si>
    <t>Preis fünftes Jahr</t>
  </si>
  <si>
    <t>Gesamtpreis für 
5 Jahre</t>
  </si>
  <si>
    <t>pro Jahr</t>
  </si>
  <si>
    <t>GESAMTANGEBOTSPREIS über 5 Jahre</t>
  </si>
  <si>
    <t>I Einmalkosten für die Installation der Trainingsgeräte und Implementierung der angebotenen Software</t>
  </si>
  <si>
    <t>GESAMTANGEBOTSPREIS NETTO</t>
  </si>
  <si>
    <t>GESAMTANGEBOTSPREIS BRUTTO</t>
  </si>
  <si>
    <t>Angebot für Cloud basierte Lösung/SaaS</t>
  </si>
  <si>
    <t>Angebot für On-Premise-Lösung</t>
  </si>
  <si>
    <t>Reaktionszeiten Helpdesk/Hotline Software</t>
  </si>
  <si>
    <t>Reaktionszeiten Helpdesk/Hotline Hardware</t>
  </si>
  <si>
    <t>Wiederherstellungszeiten Software (Ab Kommunikation zum Hersteller)</t>
  </si>
  <si>
    <t>Wiederherstellungszeiten Hardware (Ab Kommunikation zum Hersteller)</t>
  </si>
  <si>
    <t>1: Innerhalb 1 Werktages (Montag - Freitag)
0: Länger als ein Werktag</t>
  </si>
  <si>
    <t>1: Innerhalb von 7 Werktagen
0: Länger als 7 Werktage</t>
  </si>
  <si>
    <t>Was wird gewährt? Bitte beschreiben.</t>
  </si>
  <si>
    <t>Login mit Armband per RFID</t>
  </si>
  <si>
    <t>Parametrierung</t>
  </si>
  <si>
    <t>Software-Service Vertrag</t>
  </si>
  <si>
    <t>Trainingspläne in App einsehbar, auch von externen Übungen und Bildern (siehe 2.9)</t>
  </si>
  <si>
    <t>C</t>
  </si>
  <si>
    <t>Servicevertrag Trainingsgeräte möglich (Bitte Informationsmaterial beifügen)</t>
  </si>
  <si>
    <t>Geräteausstattung inkl. Software</t>
  </si>
  <si>
    <t>Lieferzeit ab Zuschlagserteilung in Wochen</t>
  </si>
  <si>
    <t>Projektplan gemäß Leistungsbeschreibung Ziffer 7.10 liegt dem Angebot bei</t>
  </si>
  <si>
    <t>Wochen</t>
  </si>
  <si>
    <t>Rückkaufwert der bisherigen Geräte gemäß Leistungsbechreibung Zi. 2 (Wert mit negativem Vorzeichen)</t>
  </si>
  <si>
    <t>Kennziffer: 2026-028-SE-OV</t>
  </si>
  <si>
    <t>15.1</t>
  </si>
  <si>
    <t>15.2</t>
  </si>
  <si>
    <t>15.3</t>
  </si>
  <si>
    <t>15.4</t>
  </si>
  <si>
    <t>15.5</t>
  </si>
  <si>
    <t>15.6</t>
  </si>
  <si>
    <t>15.7</t>
  </si>
  <si>
    <t>4.1</t>
  </si>
  <si>
    <t>5.1</t>
  </si>
  <si>
    <t>erreichte Punkte</t>
  </si>
  <si>
    <t>Maximale Punkte</t>
  </si>
  <si>
    <r>
      <t xml:space="preserve">Bei Bedarf bitte auf beigefügte Anlage verweisen.
</t>
    </r>
    <r>
      <rPr>
        <b/>
        <sz val="10"/>
        <color theme="0"/>
        <rFont val="Arial"/>
        <family val="2"/>
      </rPr>
      <t/>
    </r>
  </si>
  <si>
    <t>A-Kriterium
Antwort bitte auswählen
Erfüllung Ja/Nein</t>
  </si>
  <si>
    <t>Hinweise zur Befüllung des Leistungsverzeichnisses</t>
  </si>
  <si>
    <t>Der Bieter hat das Leistungsverzeichnis im Rahmen seines Angebotes ausgefüllt einzureichen. Die Anforderungen an die Leistungen sind als A-Kriterien (A = Ausschluss) und B-Kriterien (B = Bewertung) festgelegt. Das Leistungsverzeichnis gem. Angebot des Bieters wird im Falle der Zuschlagserteilung Teil des Vertrages.
Das Nicht-Erfüllen eines A-Kriteriums führt zum Ausschluss des Angebotes.
Alle im Dokument Leistungsverzeichnis aufgeführten Anforderungen müssen durch den Auftragnehmer beantwortet werden. Die Antwort des Bieters wird dann (ggf. in Zusammenhang mit der einzureichenden Anlage) entsprechend der vorgegebenen Punkteskala gewertet und bepunktet. Wird ein B-Kriterium nicht beantwortet, kann dieses automatisch mit null Punkten gewertet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</si>
</sst>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23" x14ac:knownFonts="1">
    <font>
      <sz val="11"/>
      <color theme="1"/>
      <name val="Calibri"/>
      <family val="2"/>
      <scheme val="minor"/>
    </font>
    <font>
      <sz val="10"/>
      <color theme="1"/>
      <name val="Arial"/>
      <family val="2"/>
    </font>
    <font>
      <sz val="10"/>
      <color theme="1"/>
      <name val="Arial"/>
      <family val="2"/>
    </font>
    <font>
      <sz val="10"/>
      <color theme="1"/>
      <name val="Arial"/>
      <family val="2"/>
    </font>
    <font>
      <b/>
      <sz val="11"/>
      <color theme="0"/>
      <name val="Arial"/>
      <family val="2"/>
    </font>
    <font>
      <b/>
      <sz val="11"/>
      <color theme="1"/>
      <name val="Arial"/>
      <family val="2"/>
    </font>
    <font>
      <b/>
      <sz val="10"/>
      <color theme="1"/>
      <name val="Arial"/>
      <family val="2"/>
    </font>
    <font>
      <sz val="11"/>
      <color theme="1"/>
      <name val="Calibri"/>
      <family val="2"/>
      <scheme val="minor"/>
    </font>
    <font>
      <sz val="11"/>
      <color theme="1"/>
      <name val="Arial"/>
      <family val="2"/>
    </font>
    <font>
      <sz val="15"/>
      <color theme="1"/>
      <name val="Arial"/>
      <family val="2"/>
    </font>
    <font>
      <b/>
      <sz val="30"/>
      <color theme="1"/>
      <name val="Arial"/>
      <family val="2"/>
    </font>
    <font>
      <sz val="25"/>
      <color theme="1"/>
      <name val="Arial"/>
      <family val="2"/>
    </font>
    <font>
      <b/>
      <i/>
      <sz val="30"/>
      <color theme="1"/>
      <name val="Arial"/>
      <family val="2"/>
    </font>
    <font>
      <b/>
      <sz val="13"/>
      <color theme="1"/>
      <name val="Arial"/>
      <family val="2"/>
    </font>
    <font>
      <sz val="10"/>
      <name val="Arial"/>
      <family val="2"/>
    </font>
    <font>
      <b/>
      <i/>
      <sz val="10"/>
      <color theme="0"/>
      <name val="Arial"/>
      <family val="2"/>
    </font>
    <font>
      <b/>
      <i/>
      <sz val="11"/>
      <color theme="1"/>
      <name val="Arial"/>
      <family val="2"/>
    </font>
    <font>
      <b/>
      <i/>
      <sz val="13"/>
      <color theme="0"/>
      <name val="Arial"/>
      <family val="2"/>
    </font>
    <font>
      <b/>
      <i/>
      <sz val="20"/>
      <color theme="1"/>
      <name val="Arial"/>
      <family val="2"/>
    </font>
    <font>
      <b/>
      <i/>
      <sz val="13"/>
      <name val="Arial"/>
      <family val="2"/>
    </font>
    <font>
      <i/>
      <sz val="10"/>
      <color theme="1"/>
      <name val="Arial"/>
      <family val="2"/>
    </font>
    <font>
      <b/>
      <sz val="10"/>
      <color theme="0"/>
      <name val="Arial"/>
      <family val="2"/>
    </font>
    <font>
      <sz val="8"/>
      <name val="Calibri"/>
      <family val="2"/>
      <scheme val="minor"/>
    </font>
  </fonts>
  <fills count="10">
    <fill>
      <patternFill patternType="none"/>
    </fill>
    <fill>
      <patternFill patternType="gray125"/>
    </fill>
    <fill>
      <patternFill patternType="solid">
        <fgColor rgb="FF0065A6"/>
        <bgColor indexed="64"/>
      </patternFill>
    </fill>
    <fill>
      <patternFill patternType="solid">
        <fgColor rgb="FFBBBDBE"/>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92D050"/>
        <bgColor indexed="64"/>
      </patternFill>
    </fill>
  </fills>
  <borders count="37">
    <border>
      <left/>
      <right/>
      <top/>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auto="1"/>
      </left>
      <right/>
      <top style="hair">
        <color auto="1"/>
      </top>
      <bottom style="hair">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thin">
        <color theme="1" tint="0.14996795556505021"/>
      </left>
      <right style="thin">
        <color theme="1" tint="0.14996795556505021"/>
      </right>
      <top style="thin">
        <color theme="1" tint="0.14996795556505021"/>
      </top>
      <bottom style="thin">
        <color theme="1" tint="0.14996795556505021"/>
      </bottom>
      <diagonal/>
    </border>
    <border>
      <left style="thin">
        <color theme="1" tint="0.14996795556505021"/>
      </left>
      <right style="thin">
        <color theme="1" tint="0.14996795556505021"/>
      </right>
      <top style="thin">
        <color indexed="64"/>
      </top>
      <bottom style="double">
        <color indexed="64"/>
      </bottom>
      <diagonal/>
    </border>
    <border>
      <left style="thin">
        <color theme="1" tint="0.14996795556505021"/>
      </left>
      <right style="thin">
        <color theme="1" tint="0.14996795556505021"/>
      </right>
      <top style="thin">
        <color theme="1" tint="0.14996795556505021"/>
      </top>
      <bottom/>
      <diagonal/>
    </border>
    <border>
      <left style="thin">
        <color theme="1" tint="0.14996795556505021"/>
      </left>
      <right style="thin">
        <color theme="1" tint="0.14996795556505021"/>
      </right>
      <top style="thin">
        <color theme="1" tint="0.14996795556505021"/>
      </top>
      <bottom style="thin">
        <color indexed="64"/>
      </bottom>
      <diagonal/>
    </border>
    <border>
      <left style="thin">
        <color theme="1" tint="0.14996795556505021"/>
      </left>
      <right style="thin">
        <color theme="1" tint="0.14996795556505021"/>
      </right>
      <top/>
      <bottom/>
      <diagonal/>
    </border>
    <border>
      <left style="medium">
        <color indexed="64"/>
      </left>
      <right style="medium">
        <color indexed="64"/>
      </right>
      <top/>
      <bottom/>
      <diagonal/>
    </border>
    <border>
      <left style="medium">
        <color indexed="64"/>
      </left>
      <right style="medium">
        <color indexed="64"/>
      </right>
      <top/>
      <bottom style="hair">
        <color auto="1"/>
      </bottom>
      <diagonal/>
    </border>
    <border>
      <left style="medium">
        <color indexed="64"/>
      </left>
      <right style="medium">
        <color indexed="64"/>
      </right>
      <top style="hair">
        <color auto="1"/>
      </top>
      <bottom style="hair">
        <color auto="1"/>
      </bottom>
      <diagonal/>
    </border>
    <border>
      <left/>
      <right/>
      <top style="hair">
        <color auto="1"/>
      </top>
      <bottom style="hair">
        <color auto="1"/>
      </bottom>
      <diagonal/>
    </border>
    <border>
      <left style="medium">
        <color indexed="64"/>
      </left>
      <right style="hair">
        <color auto="1"/>
      </right>
      <top style="hair">
        <color auto="1"/>
      </top>
      <bottom/>
      <diagonal/>
    </border>
    <border>
      <left style="hair">
        <color auto="1"/>
      </left>
      <right style="medium">
        <color indexed="64"/>
      </right>
      <top style="hair">
        <color auto="1"/>
      </top>
      <bottom/>
      <diagonal/>
    </border>
    <border>
      <left/>
      <right style="medium">
        <color indexed="64"/>
      </right>
      <top style="hair">
        <color auto="1"/>
      </top>
      <bottom style="hair">
        <color auto="1"/>
      </bottom>
      <diagonal/>
    </border>
    <border>
      <left style="hair">
        <color auto="1"/>
      </left>
      <right style="hair">
        <color auto="1"/>
      </right>
      <top/>
      <bottom style="hair">
        <color auto="1"/>
      </bottom>
      <diagonal/>
    </border>
    <border>
      <left style="medium">
        <color indexed="64"/>
      </left>
      <right/>
      <top/>
      <bottom style="hair">
        <color auto="1"/>
      </bottom>
      <diagonal/>
    </border>
    <border>
      <left style="medium">
        <color indexed="64"/>
      </left>
      <right/>
      <top style="hair">
        <color auto="1"/>
      </top>
      <bottom/>
      <diagonal/>
    </border>
    <border>
      <left style="medium">
        <color indexed="64"/>
      </left>
      <right/>
      <top style="hair">
        <color auto="1"/>
      </top>
      <bottom style="hair">
        <color auto="1"/>
      </bottom>
      <diagonal/>
    </border>
    <border>
      <left style="medium">
        <color indexed="64"/>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s>
  <cellStyleXfs count="4">
    <xf numFmtId="0" fontId="0" fillId="0" borderId="0"/>
    <xf numFmtId="44" fontId="7" fillId="0" borderId="0" applyFont="0" applyFill="0" applyBorder="0" applyAlignment="0" applyProtection="0"/>
    <xf numFmtId="0" fontId="7" fillId="0" borderId="0"/>
    <xf numFmtId="0" fontId="14" fillId="0" borderId="0"/>
  </cellStyleXfs>
  <cellXfs count="145">
    <xf numFmtId="0" fontId="0" fillId="0" borderId="0" xfId="0"/>
    <xf numFmtId="0" fontId="8" fillId="0" borderId="0" xfId="0" applyFont="1"/>
    <xf numFmtId="0" fontId="9" fillId="0" borderId="0" xfId="0" applyFont="1"/>
    <xf numFmtId="0" fontId="9" fillId="4" borderId="3" xfId="0" applyFont="1" applyFill="1" applyBorder="1"/>
    <xf numFmtId="0" fontId="9" fillId="4" borderId="4" xfId="0" applyFont="1" applyFill="1" applyBorder="1"/>
    <xf numFmtId="0" fontId="9" fillId="4" borderId="5" xfId="0" applyFont="1" applyFill="1" applyBorder="1"/>
    <xf numFmtId="0" fontId="9" fillId="4" borderId="6" xfId="0" applyFont="1" applyFill="1" applyBorder="1"/>
    <xf numFmtId="0" fontId="9" fillId="4" borderId="0" xfId="0" applyFont="1" applyFill="1"/>
    <xf numFmtId="0" fontId="9" fillId="4" borderId="7" xfId="0" applyFont="1" applyFill="1" applyBorder="1"/>
    <xf numFmtId="0" fontId="9" fillId="4" borderId="8" xfId="0" applyFont="1" applyFill="1" applyBorder="1"/>
    <xf numFmtId="0" fontId="9" fillId="4" borderId="9" xfId="0" applyFont="1" applyFill="1" applyBorder="1"/>
    <xf numFmtId="0" fontId="9" fillId="4" borderId="10" xfId="0" applyFont="1" applyFill="1" applyBorder="1"/>
    <xf numFmtId="0" fontId="13" fillId="0" borderId="0" xfId="0" applyFont="1"/>
    <xf numFmtId="0" fontId="6" fillId="4" borderId="2" xfId="2" applyFont="1" applyFill="1" applyBorder="1" applyAlignment="1">
      <alignment horizontal="center" vertical="center"/>
    </xf>
    <xf numFmtId="0" fontId="5" fillId="4" borderId="2" xfId="0" applyFont="1" applyFill="1" applyBorder="1" applyAlignment="1">
      <alignment horizontal="left" vertical="center" indent="1"/>
    </xf>
    <xf numFmtId="0" fontId="6" fillId="4" borderId="11" xfId="2" applyFont="1" applyFill="1" applyBorder="1" applyAlignment="1">
      <alignment horizontal="center" vertical="top"/>
    </xf>
    <xf numFmtId="0" fontId="14" fillId="4" borderId="11" xfId="3" applyFill="1" applyBorder="1" applyAlignment="1">
      <alignment horizontal="left" vertical="center" wrapText="1" indent="1"/>
    </xf>
    <xf numFmtId="0" fontId="14" fillId="4" borderId="2" xfId="3" applyFill="1" applyBorder="1" applyAlignment="1">
      <alignment horizontal="left" vertical="center" wrapText="1" indent="1"/>
    </xf>
    <xf numFmtId="0" fontId="12" fillId="4" borderId="6" xfId="0" applyFont="1" applyFill="1" applyBorder="1" applyAlignment="1">
      <alignment horizontal="right"/>
    </xf>
    <xf numFmtId="0" fontId="6" fillId="4" borderId="11" xfId="2" applyFont="1" applyFill="1" applyBorder="1" applyAlignment="1">
      <alignment horizontal="center" vertical="center"/>
    </xf>
    <xf numFmtId="0" fontId="12" fillId="4" borderId="0" xfId="0" applyFont="1" applyFill="1" applyAlignment="1">
      <alignment horizontal="left"/>
    </xf>
    <xf numFmtId="0" fontId="18" fillId="4" borderId="0" xfId="0" applyFont="1" applyFill="1" applyAlignment="1">
      <alignment horizontal="left"/>
    </xf>
    <xf numFmtId="0" fontId="3" fillId="0" borderId="0" xfId="0" applyFont="1"/>
    <xf numFmtId="0" fontId="20" fillId="0" borderId="0" xfId="0" applyFont="1"/>
    <xf numFmtId="49" fontId="17" fillId="0" borderId="0" xfId="0" applyNumberFormat="1" applyFont="1" applyAlignment="1">
      <alignment horizontal="center" vertical="center"/>
    </xf>
    <xf numFmtId="0" fontId="4" fillId="2" borderId="0" xfId="0" applyFont="1" applyFill="1" applyAlignment="1">
      <alignment horizontal="center" vertical="center"/>
    </xf>
    <xf numFmtId="0" fontId="4" fillId="2" borderId="0" xfId="0" applyFont="1" applyFill="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0" borderId="0" xfId="0" applyFont="1" applyAlignment="1">
      <alignment horizontal="center" vertical="center" wrapText="1"/>
    </xf>
    <xf numFmtId="0" fontId="15" fillId="2" borderId="0" xfId="0" applyFont="1" applyFill="1" applyAlignment="1">
      <alignment horizontal="center" vertical="center" wrapText="1"/>
    </xf>
    <xf numFmtId="0" fontId="15" fillId="2" borderId="15"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5" fillId="0" borderId="0" xfId="0" applyFont="1" applyAlignment="1">
      <alignment horizontal="center" vertical="center" wrapText="1"/>
    </xf>
    <xf numFmtId="0" fontId="5" fillId="3" borderId="1" xfId="0" applyFont="1" applyFill="1" applyBorder="1" applyAlignment="1">
      <alignment vertical="center"/>
    </xf>
    <xf numFmtId="0" fontId="5" fillId="3" borderId="12" xfId="0" applyFont="1" applyFill="1" applyBorder="1" applyAlignment="1">
      <alignment vertical="center"/>
    </xf>
    <xf numFmtId="0" fontId="5" fillId="3" borderId="15" xfId="0" applyFont="1" applyFill="1" applyBorder="1" applyAlignment="1">
      <alignment horizontal="left" vertical="center"/>
    </xf>
    <xf numFmtId="0" fontId="5" fillId="0" borderId="0" xfId="0" applyFont="1" applyAlignment="1">
      <alignment horizontal="left" vertical="center"/>
    </xf>
    <xf numFmtId="0" fontId="5" fillId="5" borderId="1" xfId="0" applyFont="1" applyFill="1" applyBorder="1" applyAlignment="1">
      <alignment vertical="center" wrapText="1"/>
    </xf>
    <xf numFmtId="0" fontId="5" fillId="5" borderId="12" xfId="0" applyFont="1" applyFill="1" applyBorder="1" applyAlignment="1">
      <alignment vertical="center" wrapText="1"/>
    </xf>
    <xf numFmtId="0" fontId="5" fillId="5" borderId="17" xfId="0" applyFont="1" applyFill="1" applyBorder="1" applyAlignment="1">
      <alignment horizontal="center" vertical="center"/>
    </xf>
    <xf numFmtId="0" fontId="5" fillId="5" borderId="1" xfId="0" applyFont="1" applyFill="1" applyBorder="1" applyAlignment="1">
      <alignment horizontal="left" vertical="center"/>
    </xf>
    <xf numFmtId="0" fontId="5" fillId="0" borderId="0" xfId="0" applyFont="1" applyAlignment="1">
      <alignment horizontal="center" vertical="center"/>
    </xf>
    <xf numFmtId="0" fontId="8" fillId="0" borderId="0" xfId="0" applyFont="1" applyAlignment="1">
      <alignment vertical="center"/>
    </xf>
    <xf numFmtId="0" fontId="4" fillId="2" borderId="0" xfId="0" applyFont="1" applyFill="1" applyAlignment="1">
      <alignment vertical="center"/>
    </xf>
    <xf numFmtId="0" fontId="16" fillId="5" borderId="0" xfId="0" applyFont="1" applyFill="1" applyAlignment="1">
      <alignment vertical="center"/>
    </xf>
    <xf numFmtId="0" fontId="16" fillId="0" borderId="0" xfId="0" applyFont="1"/>
    <xf numFmtId="0" fontId="8" fillId="0" borderId="19" xfId="0" applyFont="1" applyBorder="1" applyAlignment="1">
      <alignment wrapText="1"/>
    </xf>
    <xf numFmtId="0" fontId="8" fillId="0" borderId="19" xfId="0" applyFont="1" applyBorder="1"/>
    <xf numFmtId="0" fontId="5" fillId="0" borderId="19" xfId="0" applyFont="1" applyBorder="1" applyAlignment="1">
      <alignment wrapText="1"/>
    </xf>
    <xf numFmtId="164" fontId="5" fillId="0" borderId="20" xfId="0" applyNumberFormat="1" applyFont="1" applyBorder="1"/>
    <xf numFmtId="0" fontId="5" fillId="0" borderId="0" xfId="0" applyFont="1" applyAlignment="1">
      <alignment wrapText="1"/>
    </xf>
    <xf numFmtId="164" fontId="5" fillId="0" borderId="0" xfId="0" applyNumberFormat="1" applyFont="1"/>
    <xf numFmtId="0" fontId="16" fillId="5" borderId="0" xfId="0" applyFont="1" applyFill="1" applyAlignment="1">
      <alignment vertical="center" wrapText="1"/>
    </xf>
    <xf numFmtId="164" fontId="8" fillId="0" borderId="19" xfId="0" applyNumberFormat="1" applyFont="1" applyBorder="1"/>
    <xf numFmtId="0" fontId="5" fillId="0" borderId="21" xfId="0" applyFont="1" applyBorder="1"/>
    <xf numFmtId="44" fontId="5" fillId="0" borderId="21" xfId="1" applyFont="1" applyFill="1" applyBorder="1" applyProtection="1"/>
    <xf numFmtId="164" fontId="5" fillId="0" borderId="23" xfId="0" applyNumberFormat="1" applyFont="1" applyBorder="1"/>
    <xf numFmtId="0" fontId="8" fillId="0" borderId="22" xfId="0" applyFont="1" applyBorder="1"/>
    <xf numFmtId="164" fontId="8" fillId="0" borderId="22" xfId="0" applyNumberFormat="1" applyFont="1" applyBorder="1"/>
    <xf numFmtId="44" fontId="8" fillId="7" borderId="19" xfId="1" applyFont="1" applyFill="1" applyBorder="1" applyProtection="1">
      <protection locked="0"/>
    </xf>
    <xf numFmtId="0" fontId="8" fillId="5" borderId="1" xfId="0" applyFont="1" applyFill="1" applyBorder="1" applyAlignment="1">
      <alignment vertical="center" wrapText="1"/>
    </xf>
    <xf numFmtId="0" fontId="5" fillId="5" borderId="28" xfId="0" applyFont="1" applyFill="1" applyBorder="1" applyAlignment="1">
      <alignment horizontal="center" vertical="center"/>
    </xf>
    <xf numFmtId="0" fontId="3" fillId="0" borderId="0" xfId="0" applyFont="1" applyAlignment="1">
      <alignment horizontal="center"/>
    </xf>
    <xf numFmtId="0" fontId="20" fillId="0" borderId="0" xfId="0" applyFont="1" applyAlignment="1">
      <alignment horizontal="center"/>
    </xf>
    <xf numFmtId="0" fontId="5" fillId="3" borderId="12" xfId="0" applyFont="1" applyFill="1" applyBorder="1" applyAlignment="1">
      <alignment horizontal="center" vertical="center"/>
    </xf>
    <xf numFmtId="0" fontId="5" fillId="5" borderId="12"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2" fillId="4" borderId="12" xfId="0" applyFont="1" applyFill="1" applyBorder="1" applyAlignment="1">
      <alignment horizontal="center" vertical="top" wrapText="1"/>
    </xf>
    <xf numFmtId="0" fontId="2" fillId="4" borderId="12" xfId="0" applyFont="1" applyFill="1" applyBorder="1" applyAlignment="1">
      <alignment horizontal="center" vertical="center" wrapText="1"/>
    </xf>
    <xf numFmtId="0" fontId="5" fillId="3" borderId="27" xfId="0" applyFont="1" applyFill="1" applyBorder="1" applyAlignment="1">
      <alignment vertical="center"/>
    </xf>
    <xf numFmtId="0" fontId="5" fillId="5" borderId="27" xfId="0" applyFont="1" applyFill="1" applyBorder="1" applyAlignment="1">
      <alignment vertical="center" wrapText="1"/>
    </xf>
    <xf numFmtId="0" fontId="2" fillId="4" borderId="27" xfId="0" applyFont="1" applyFill="1" applyBorder="1" applyAlignment="1">
      <alignment horizontal="left" vertical="center" wrapText="1"/>
    </xf>
    <xf numFmtId="0" fontId="2" fillId="9" borderId="12" xfId="0" applyFont="1" applyFill="1" applyBorder="1" applyAlignment="1" applyProtection="1">
      <alignment horizontal="center" vertical="center" wrapText="1"/>
      <protection locked="0"/>
    </xf>
    <xf numFmtId="0" fontId="2" fillId="4" borderId="1" xfId="0" applyFont="1" applyFill="1" applyBorder="1" applyAlignment="1">
      <alignment vertical="top" wrapText="1"/>
    </xf>
    <xf numFmtId="0" fontId="2" fillId="4" borderId="1" xfId="0" applyFont="1" applyFill="1" applyBorder="1" applyAlignment="1">
      <alignment horizontal="center" vertical="top" wrapText="1"/>
    </xf>
    <xf numFmtId="0" fontId="5" fillId="3" borderId="12" xfId="0" applyFont="1" applyFill="1" applyBorder="1" applyAlignment="1">
      <alignment horizontal="left" vertical="center"/>
    </xf>
    <xf numFmtId="0" fontId="2" fillId="4" borderId="27" xfId="0" applyFont="1" applyFill="1" applyBorder="1" applyAlignment="1">
      <alignment vertical="top" wrapText="1"/>
    </xf>
    <xf numFmtId="0" fontId="2"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top" wrapText="1"/>
    </xf>
    <xf numFmtId="0" fontId="2" fillId="4" borderId="1" xfId="0" applyFont="1" applyFill="1" applyBorder="1" applyAlignment="1">
      <alignment horizontal="right" vertical="top" wrapText="1"/>
    </xf>
    <xf numFmtId="0" fontId="8" fillId="5" borderId="1" xfId="0" applyFont="1" applyFill="1" applyBorder="1" applyAlignment="1">
      <alignment horizontal="left" vertical="center"/>
    </xf>
    <xf numFmtId="0" fontId="8" fillId="5" borderId="27" xfId="0" applyFont="1" applyFill="1" applyBorder="1" applyAlignment="1">
      <alignment vertical="center" wrapText="1"/>
    </xf>
    <xf numFmtId="0" fontId="8" fillId="5" borderId="28" xfId="0" applyFont="1" applyFill="1" applyBorder="1" applyAlignment="1">
      <alignment horizontal="center" vertical="center"/>
    </xf>
    <xf numFmtId="0" fontId="2" fillId="0" borderId="0" xfId="0" applyFont="1" applyAlignment="1">
      <alignment horizontal="center" vertical="center"/>
    </xf>
    <xf numFmtId="0" fontId="2" fillId="0" borderId="0" xfId="0" applyFont="1"/>
    <xf numFmtId="0" fontId="2" fillId="0" borderId="0" xfId="0" applyFont="1" applyAlignment="1">
      <alignment horizontal="center"/>
    </xf>
    <xf numFmtId="0" fontId="2" fillId="4" borderId="26" xfId="0" applyFont="1" applyFill="1" applyBorder="1" applyAlignment="1" applyProtection="1">
      <alignment horizontal="center" vertical="center" wrapText="1"/>
      <protection locked="0"/>
    </xf>
    <xf numFmtId="0" fontId="2" fillId="4" borderId="17" xfId="0" applyFont="1" applyFill="1" applyBorder="1" applyAlignment="1">
      <alignment horizontal="center" vertical="center"/>
    </xf>
    <xf numFmtId="0" fontId="2" fillId="4" borderId="27" xfId="0" applyFont="1" applyFill="1" applyBorder="1" applyAlignment="1">
      <alignment wrapText="1"/>
    </xf>
    <xf numFmtId="0" fontId="2" fillId="4" borderId="28" xfId="0" applyFont="1" applyFill="1" applyBorder="1" applyAlignment="1">
      <alignment horizontal="center" vertical="center"/>
    </xf>
    <xf numFmtId="0" fontId="2" fillId="9" borderId="30" xfId="0" applyFont="1" applyFill="1" applyBorder="1" applyAlignment="1" applyProtection="1">
      <alignment horizontal="center" vertical="center" wrapText="1"/>
      <protection locked="0"/>
    </xf>
    <xf numFmtId="49" fontId="2" fillId="4" borderId="31" xfId="0" applyNumberFormat="1" applyFont="1" applyFill="1" applyBorder="1" applyAlignment="1">
      <alignment horizontal="center" vertical="top" wrapText="1"/>
    </xf>
    <xf numFmtId="0" fontId="11" fillId="4" borderId="0" xfId="0" applyFont="1" applyFill="1" applyBorder="1"/>
    <xf numFmtId="0" fontId="9" fillId="4" borderId="0" xfId="0" applyFont="1" applyFill="1" applyBorder="1"/>
    <xf numFmtId="0" fontId="2" fillId="9" borderId="26" xfId="0" applyFont="1" applyFill="1" applyBorder="1" applyAlignment="1" applyProtection="1">
      <alignment horizontal="center" vertical="center" wrapText="1"/>
      <protection locked="0"/>
    </xf>
    <xf numFmtId="0" fontId="2" fillId="4" borderId="32" xfId="0" applyFont="1" applyFill="1" applyBorder="1" applyAlignment="1">
      <alignment wrapText="1"/>
    </xf>
    <xf numFmtId="0" fontId="2" fillId="4" borderId="33" xfId="0" applyFont="1" applyFill="1" applyBorder="1" applyAlignment="1">
      <alignment vertical="center" wrapText="1"/>
    </xf>
    <xf numFmtId="0" fontId="2" fillId="4" borderId="27" xfId="0" applyFont="1" applyFill="1" applyBorder="1" applyAlignment="1">
      <alignment vertical="center" wrapText="1"/>
    </xf>
    <xf numFmtId="0" fontId="5" fillId="3" borderId="18" xfId="0" applyFont="1" applyFill="1" applyBorder="1" applyAlignment="1">
      <alignment vertical="center"/>
    </xf>
    <xf numFmtId="0" fontId="5" fillId="5" borderId="18" xfId="0" applyFont="1" applyFill="1" applyBorder="1" applyAlignment="1">
      <alignment horizontal="left" vertical="center"/>
    </xf>
    <xf numFmtId="0" fontId="2" fillId="4" borderId="18"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8" fillId="5" borderId="29" xfId="0" applyFont="1" applyFill="1" applyBorder="1" applyAlignment="1">
      <alignment horizontal="left" vertical="center"/>
    </xf>
    <xf numFmtId="0" fontId="5" fillId="5" borderId="29" xfId="0" applyFont="1" applyFill="1" applyBorder="1" applyAlignment="1">
      <alignment horizontal="left" vertical="center"/>
    </xf>
    <xf numFmtId="0" fontId="5" fillId="5" borderId="18" xfId="0" applyFont="1" applyFill="1" applyBorder="1" applyAlignment="1">
      <alignment horizontal="center" vertical="center" wrapText="1"/>
    </xf>
    <xf numFmtId="0" fontId="5" fillId="3" borderId="34" xfId="0" applyFont="1" applyFill="1" applyBorder="1" applyAlignment="1">
      <alignment horizontal="center" vertical="center"/>
    </xf>
    <xf numFmtId="0" fontId="5" fillId="3" borderId="18" xfId="0" applyFont="1" applyFill="1" applyBorder="1" applyAlignment="1">
      <alignment horizontal="center" vertical="center"/>
    </xf>
    <xf numFmtId="0" fontId="5" fillId="3" borderId="16" xfId="0" applyFont="1" applyFill="1" applyBorder="1" applyAlignment="1">
      <alignment horizontal="left" vertical="center" wrapText="1"/>
    </xf>
    <xf numFmtId="0" fontId="5" fillId="5" borderId="35" xfId="0" applyFont="1" applyFill="1" applyBorder="1" applyAlignment="1">
      <alignment horizontal="center" vertical="center"/>
    </xf>
    <xf numFmtId="0" fontId="5" fillId="5" borderId="36" xfId="0" applyFont="1" applyFill="1" applyBorder="1" applyAlignment="1">
      <alignment horizontal="center" vertical="center" wrapText="1"/>
    </xf>
    <xf numFmtId="0" fontId="5" fillId="5" borderId="27" xfId="0" applyFont="1" applyFill="1" applyBorder="1" applyAlignment="1">
      <alignment horizontal="left" vertical="center" wrapText="1"/>
    </xf>
    <xf numFmtId="0" fontId="9" fillId="6" borderId="0" xfId="0" applyFont="1" applyFill="1" applyAlignment="1" applyProtection="1">
      <alignment horizontal="center"/>
      <protection locked="0"/>
    </xf>
    <xf numFmtId="0" fontId="12" fillId="4" borderId="0" xfId="0" applyFont="1" applyFill="1" applyAlignment="1">
      <alignment horizontal="left"/>
    </xf>
    <xf numFmtId="0" fontId="12" fillId="4" borderId="7" xfId="0" applyFont="1" applyFill="1" applyBorder="1" applyAlignment="1">
      <alignment horizontal="left"/>
    </xf>
    <xf numFmtId="0" fontId="10" fillId="4" borderId="0" xfId="0" applyFont="1" applyFill="1" applyAlignment="1">
      <alignment vertical="top"/>
    </xf>
    <xf numFmtId="0" fontId="11" fillId="4" borderId="0" xfId="0" applyFont="1" applyFill="1" applyAlignment="1">
      <alignment wrapText="1"/>
    </xf>
    <xf numFmtId="0" fontId="11" fillId="4" borderId="0" xfId="0" applyFont="1" applyFill="1"/>
    <xf numFmtId="0" fontId="11" fillId="4" borderId="7" xfId="0" applyFont="1" applyFill="1" applyBorder="1"/>
    <xf numFmtId="0" fontId="13" fillId="0" borderId="0" xfId="0" applyFont="1" applyAlignment="1">
      <alignment horizontal="left"/>
    </xf>
    <xf numFmtId="49" fontId="19" fillId="6" borderId="13" xfId="0" applyNumberFormat="1" applyFont="1" applyFill="1" applyBorder="1" applyAlignment="1">
      <alignment horizontal="center" vertical="center"/>
    </xf>
    <xf numFmtId="49" fontId="19" fillId="6" borderId="14" xfId="0" applyNumberFormat="1" applyFont="1" applyFill="1" applyBorder="1" applyAlignment="1">
      <alignment horizontal="center" vertical="center"/>
    </xf>
    <xf numFmtId="0" fontId="10" fillId="4" borderId="0" xfId="0" applyFont="1" applyFill="1" applyAlignment="1">
      <alignment horizontal="left" vertical="top"/>
    </xf>
    <xf numFmtId="0" fontId="11" fillId="4" borderId="0" xfId="0" applyFont="1" applyFill="1" applyAlignment="1">
      <alignment horizontal="left"/>
    </xf>
    <xf numFmtId="0" fontId="11" fillId="4" borderId="7" xfId="0" applyFont="1" applyFill="1" applyBorder="1" applyAlignment="1">
      <alignment horizontal="left"/>
    </xf>
    <xf numFmtId="0" fontId="2" fillId="0" borderId="0" xfId="0" applyFont="1" applyProtection="1">
      <protection locked="0"/>
    </xf>
    <xf numFmtId="49" fontId="19" fillId="6" borderId="0" xfId="0" applyNumberFormat="1" applyFont="1" applyFill="1" applyAlignment="1" applyProtection="1">
      <alignment horizontal="center" vertical="center"/>
      <protection locked="0"/>
    </xf>
    <xf numFmtId="49" fontId="19" fillId="6" borderId="16" xfId="0" applyNumberFormat="1" applyFont="1" applyFill="1" applyBorder="1" applyAlignment="1" applyProtection="1">
      <alignment horizontal="center" vertical="center"/>
      <protection locked="0"/>
    </xf>
    <xf numFmtId="0" fontId="4" fillId="2" borderId="0" xfId="0" applyFont="1" applyFill="1" applyAlignment="1" applyProtection="1">
      <alignment horizontal="center" vertical="center" wrapText="1"/>
      <protection locked="0"/>
    </xf>
    <xf numFmtId="0" fontId="4" fillId="2" borderId="24" xfId="0" applyFont="1" applyFill="1" applyBorder="1" applyAlignment="1" applyProtection="1">
      <alignment horizontal="center" vertical="center" wrapText="1"/>
      <protection locked="0"/>
    </xf>
    <xf numFmtId="0" fontId="15" fillId="2" borderId="0" xfId="0" applyFont="1" applyFill="1" applyAlignment="1" applyProtection="1">
      <alignment horizontal="center" vertical="center" wrapText="1"/>
      <protection locked="0"/>
    </xf>
    <xf numFmtId="0" fontId="15" fillId="2" borderId="25" xfId="0" applyFont="1" applyFill="1" applyBorder="1" applyAlignment="1" applyProtection="1">
      <alignment horizontal="center" vertical="center" wrapText="1"/>
      <protection locked="0"/>
    </xf>
    <xf numFmtId="0" fontId="5" fillId="3" borderId="27" xfId="0" applyFont="1" applyFill="1" applyBorder="1" applyAlignment="1" applyProtection="1">
      <alignment vertical="center"/>
      <protection locked="0"/>
    </xf>
    <xf numFmtId="0" fontId="5" fillId="3" borderId="26" xfId="0" applyFont="1" applyFill="1" applyBorder="1" applyAlignment="1" applyProtection="1">
      <alignment vertical="center"/>
      <protection locked="0"/>
    </xf>
    <xf numFmtId="0" fontId="5" fillId="5" borderId="27" xfId="0" applyFont="1" applyFill="1" applyBorder="1" applyAlignment="1" applyProtection="1">
      <alignment vertical="center" wrapText="1"/>
      <protection locked="0"/>
    </xf>
    <xf numFmtId="0" fontId="5" fillId="5" borderId="26" xfId="0" applyFont="1" applyFill="1" applyBorder="1" applyAlignment="1" applyProtection="1">
      <alignment vertical="center" wrapText="1"/>
      <protection locked="0"/>
    </xf>
    <xf numFmtId="0" fontId="2" fillId="4" borderId="27" xfId="0" applyFont="1" applyFill="1" applyBorder="1" applyAlignment="1" applyProtection="1">
      <alignment vertical="top" wrapText="1"/>
      <protection locked="0"/>
    </xf>
    <xf numFmtId="0" fontId="8" fillId="5" borderId="27" xfId="0" applyFont="1" applyFill="1" applyBorder="1" applyAlignment="1" applyProtection="1">
      <alignment vertical="center" wrapText="1"/>
      <protection locked="0"/>
    </xf>
    <xf numFmtId="0" fontId="8" fillId="5" borderId="26" xfId="0" applyFont="1" applyFill="1" applyBorder="1" applyAlignment="1" applyProtection="1">
      <alignment vertical="center" wrapText="1"/>
      <protection locked="0"/>
    </xf>
    <xf numFmtId="0" fontId="2" fillId="4" borderId="1" xfId="0" applyFont="1" applyFill="1" applyBorder="1" applyAlignment="1" applyProtection="1">
      <alignment horizontal="center" vertical="top" wrapText="1"/>
      <protection locked="0"/>
    </xf>
    <xf numFmtId="0" fontId="2" fillId="4" borderId="1" xfId="0" applyFont="1" applyFill="1" applyBorder="1" applyAlignment="1" applyProtection="1">
      <alignment horizontal="center" vertical="center" wrapText="1"/>
      <protection locked="0"/>
    </xf>
    <xf numFmtId="0" fontId="5" fillId="3" borderId="12" xfId="0" applyFont="1" applyFill="1" applyBorder="1" applyAlignment="1" applyProtection="1">
      <alignment horizontal="center" vertical="center"/>
      <protection locked="0"/>
    </xf>
    <xf numFmtId="0" fontId="2" fillId="4" borderId="27" xfId="0" applyFont="1" applyFill="1" applyBorder="1" applyAlignment="1" applyProtection="1">
      <alignment horizontal="center" vertical="center" wrapText="1"/>
      <protection locked="0"/>
    </xf>
    <xf numFmtId="0" fontId="5" fillId="8" borderId="26" xfId="0" applyFont="1" applyFill="1" applyBorder="1" applyAlignment="1" applyProtection="1">
      <alignment vertical="center" wrapText="1"/>
      <protection locked="0"/>
    </xf>
    <xf numFmtId="0" fontId="3" fillId="0" borderId="0" xfId="0" applyFont="1" applyProtection="1">
      <protection locked="0"/>
    </xf>
  </cellXfs>
  <cellStyles count="4">
    <cellStyle name="%" xfId="3"/>
    <cellStyle name="Standard" xfId="0" builtinId="0"/>
    <cellStyle name="Standard 2" xfId="2"/>
    <cellStyle name="Währung" xfId="1" builtinId="4"/>
  </cellStyles>
  <dxfs count="0"/>
  <tableStyles count="0" defaultTableStyle="TableStyleMedium2" defaultPivotStyle="PivotStyleLight16"/>
  <colors>
    <mruColors>
      <color rgb="FF87BB3C"/>
      <color rgb="FF99FF66"/>
      <color rgb="FFCCFF66"/>
      <color rgb="FF0065A6"/>
      <color rgb="FFBBBD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2</xdr:row>
      <xdr:rowOff>63499</xdr:rowOff>
    </xdr:from>
    <xdr:to>
      <xdr:col>4</xdr:col>
      <xdr:colOff>20135</xdr:colOff>
      <xdr:row>4</xdr:row>
      <xdr:rowOff>174624</xdr:rowOff>
    </xdr:to>
    <xdr:pic>
      <xdr:nvPicPr>
        <xdr:cNvPr id="3" name="Grafik 2"/>
        <xdr:cNvPicPr>
          <a:picLocks noChangeAspect="1"/>
        </xdr:cNvPicPr>
      </xdr:nvPicPr>
      <xdr:blipFill>
        <a:blip xmlns:r="http://schemas.openxmlformats.org/officeDocument/2006/relationships" r:embed="rId1"/>
        <a:stretch>
          <a:fillRect/>
        </a:stretch>
      </xdr:blipFill>
      <xdr:spPr>
        <a:xfrm>
          <a:off x="301625" y="412749"/>
          <a:ext cx="2163260" cy="587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127000</xdr:colOff>
      <xdr:row>2</xdr:row>
      <xdr:rowOff>31750</xdr:rowOff>
    </xdr:from>
    <xdr:to>
      <xdr:col>3</xdr:col>
      <xdr:colOff>707793</xdr:colOff>
      <xdr:row>4</xdr:row>
      <xdr:rowOff>127000</xdr:rowOff>
    </xdr:to>
    <xdr:pic>
      <xdr:nvPicPr>
        <xdr:cNvPr id="2" name="Grafik 1"/>
        <xdr:cNvPicPr>
          <a:picLocks noChangeAspect="1"/>
        </xdr:cNvPicPr>
      </xdr:nvPicPr>
      <xdr:blipFill>
        <a:blip xmlns:r="http://schemas.openxmlformats.org/officeDocument/2006/relationships" r:embed="rId1"/>
        <a:stretch>
          <a:fillRect/>
        </a:stretch>
      </xdr:blipFill>
      <xdr:spPr>
        <a:xfrm>
          <a:off x="285750" y="381000"/>
          <a:ext cx="2104793" cy="5715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5A6"/>
  </sheetPr>
  <dimension ref="B1:I36"/>
  <sheetViews>
    <sheetView showGridLines="0" tabSelected="1" zoomScale="60" zoomScaleNormal="60" workbookViewId="0">
      <selection activeCell="C22" sqref="C22:I22"/>
    </sheetView>
  </sheetViews>
  <sheetFormatPr baseColWidth="10" defaultColWidth="11.42578125" defaultRowHeight="18.75" x14ac:dyDescent="0.25"/>
  <cols>
    <col min="1" max="1" width="2.28515625" style="2" customWidth="1"/>
    <col min="2" max="8" width="11.42578125" style="2"/>
    <col min="9" max="9" width="30" style="2" customWidth="1"/>
    <col min="10" max="16384" width="11.42578125" style="2"/>
  </cols>
  <sheetData>
    <row r="1" spans="2:9" ht="9.4" customHeight="1" x14ac:dyDescent="0.25"/>
    <row r="2" spans="2:9" x14ac:dyDescent="0.25">
      <c r="B2" s="3"/>
      <c r="C2" s="4"/>
      <c r="D2" s="4"/>
      <c r="E2" s="4"/>
      <c r="F2" s="4"/>
      <c r="G2" s="4"/>
      <c r="H2" s="4"/>
      <c r="I2" s="5"/>
    </row>
    <row r="3" spans="2:9" x14ac:dyDescent="0.25">
      <c r="B3" s="6"/>
      <c r="C3" s="7"/>
      <c r="D3" s="7"/>
      <c r="E3" s="7"/>
      <c r="F3" s="7"/>
      <c r="G3" s="7"/>
      <c r="H3" s="7"/>
      <c r="I3" s="8"/>
    </row>
    <row r="4" spans="2:9" x14ac:dyDescent="0.25">
      <c r="B4" s="6"/>
      <c r="C4" s="94"/>
      <c r="D4" s="7"/>
      <c r="E4" s="7"/>
      <c r="F4" s="7"/>
      <c r="G4" s="7"/>
      <c r="H4" s="7"/>
      <c r="I4" s="8"/>
    </row>
    <row r="5" spans="2:9" x14ac:dyDescent="0.25">
      <c r="B5" s="6"/>
      <c r="C5" s="7"/>
      <c r="D5" s="7"/>
      <c r="E5" s="7"/>
      <c r="F5" s="7"/>
      <c r="G5" s="7"/>
      <c r="H5" s="7"/>
      <c r="I5" s="8"/>
    </row>
    <row r="6" spans="2:9" x14ac:dyDescent="0.25">
      <c r="B6" s="6"/>
      <c r="C6" s="7"/>
      <c r="D6" s="7"/>
      <c r="E6" s="7"/>
      <c r="F6" s="7"/>
      <c r="G6" s="7"/>
      <c r="H6" s="7"/>
      <c r="I6" s="8"/>
    </row>
    <row r="7" spans="2:9" x14ac:dyDescent="0.25">
      <c r="B7" s="6"/>
      <c r="C7" s="7"/>
      <c r="D7" s="7"/>
      <c r="E7" s="7"/>
      <c r="F7" s="7"/>
      <c r="G7" s="7"/>
      <c r="H7" s="7"/>
      <c r="I7" s="8"/>
    </row>
    <row r="8" spans="2:9" x14ac:dyDescent="0.25">
      <c r="B8" s="6"/>
      <c r="C8" s="7"/>
      <c r="D8" s="7"/>
      <c r="E8" s="7"/>
      <c r="F8" s="7"/>
      <c r="G8" s="7"/>
      <c r="H8" s="7"/>
      <c r="I8" s="8"/>
    </row>
    <row r="9" spans="2:9" x14ac:dyDescent="0.25">
      <c r="B9" s="6"/>
      <c r="C9" s="7"/>
      <c r="D9" s="7"/>
      <c r="E9" s="7"/>
      <c r="F9" s="7"/>
      <c r="G9" s="7"/>
      <c r="H9" s="7"/>
      <c r="I9" s="8"/>
    </row>
    <row r="10" spans="2:9" x14ac:dyDescent="0.25">
      <c r="B10" s="6"/>
      <c r="C10" s="7"/>
      <c r="D10" s="7"/>
      <c r="E10" s="7"/>
      <c r="F10" s="7"/>
      <c r="G10" s="7"/>
      <c r="H10" s="7"/>
      <c r="I10" s="8"/>
    </row>
    <row r="11" spans="2:9" x14ac:dyDescent="0.25">
      <c r="B11" s="6"/>
      <c r="C11" s="7"/>
      <c r="D11" s="7"/>
      <c r="E11" s="7"/>
      <c r="F11" s="7"/>
      <c r="G11" s="7"/>
      <c r="H11" s="7"/>
      <c r="I11" s="8"/>
    </row>
    <row r="12" spans="2:9" x14ac:dyDescent="0.25">
      <c r="B12" s="6"/>
      <c r="C12" s="7"/>
      <c r="D12" s="7"/>
      <c r="E12" s="7"/>
      <c r="F12" s="7"/>
      <c r="G12" s="7"/>
      <c r="H12" s="7"/>
      <c r="I12" s="8"/>
    </row>
    <row r="13" spans="2:9" ht="37.5" x14ac:dyDescent="0.5">
      <c r="B13" s="18"/>
      <c r="C13" s="113" t="s">
        <v>0</v>
      </c>
      <c r="D13" s="113"/>
      <c r="E13" s="113"/>
      <c r="F13" s="113"/>
      <c r="G13" s="113"/>
      <c r="H13" s="113"/>
      <c r="I13" s="114"/>
    </row>
    <row r="14" spans="2:9" ht="25.5" x14ac:dyDescent="0.35">
      <c r="B14" s="6"/>
      <c r="C14" s="21"/>
      <c r="D14" s="7"/>
      <c r="E14" s="7"/>
      <c r="F14" s="7"/>
      <c r="G14" s="7"/>
      <c r="H14" s="7"/>
      <c r="I14" s="8"/>
    </row>
    <row r="15" spans="2:9" ht="37.5" x14ac:dyDescent="0.5">
      <c r="B15" s="6"/>
      <c r="C15" s="20"/>
      <c r="D15" s="7"/>
      <c r="E15" s="7"/>
      <c r="F15" s="7"/>
      <c r="G15" s="7"/>
      <c r="H15" s="7"/>
      <c r="I15" s="8"/>
    </row>
    <row r="16" spans="2:9" x14ac:dyDescent="0.25">
      <c r="B16" s="6"/>
      <c r="C16" s="7"/>
      <c r="D16" s="7"/>
      <c r="E16" s="7"/>
      <c r="F16" s="7"/>
      <c r="G16" s="7"/>
      <c r="H16" s="7"/>
      <c r="I16" s="8"/>
    </row>
    <row r="17" spans="2:9" ht="37.5" x14ac:dyDescent="0.25">
      <c r="B17" s="6"/>
      <c r="C17" s="115" t="s">
        <v>1</v>
      </c>
      <c r="D17" s="115"/>
      <c r="E17" s="115"/>
      <c r="F17" s="115"/>
      <c r="G17" s="115"/>
      <c r="H17" s="7"/>
      <c r="I17" s="8"/>
    </row>
    <row r="18" spans="2:9" ht="7.5" customHeight="1" x14ac:dyDescent="0.25">
      <c r="B18" s="6"/>
      <c r="C18" s="7"/>
      <c r="D18" s="7"/>
      <c r="E18" s="7"/>
      <c r="F18" s="7"/>
      <c r="G18" s="7"/>
      <c r="H18" s="7"/>
      <c r="I18" s="8"/>
    </row>
    <row r="19" spans="2:9" ht="68.25" customHeight="1" x14ac:dyDescent="0.4">
      <c r="B19" s="6"/>
      <c r="C19" s="116" t="s">
        <v>2</v>
      </c>
      <c r="D19" s="117"/>
      <c r="E19" s="117"/>
      <c r="F19" s="117"/>
      <c r="G19" s="117"/>
      <c r="H19" s="117"/>
      <c r="I19" s="118"/>
    </row>
    <row r="20" spans="2:9" ht="30.75" x14ac:dyDescent="0.4">
      <c r="B20" s="6"/>
      <c r="C20" s="117"/>
      <c r="D20" s="117"/>
      <c r="E20" s="117"/>
      <c r="F20" s="117"/>
      <c r="G20" s="117"/>
      <c r="H20" s="117"/>
      <c r="I20" s="118"/>
    </row>
    <row r="21" spans="2:9" ht="30.75" x14ac:dyDescent="0.4">
      <c r="B21" s="6"/>
      <c r="C21" s="93"/>
      <c r="D21" s="7"/>
      <c r="E21" s="7"/>
      <c r="F21" s="7"/>
      <c r="G21" s="7"/>
      <c r="H21" s="7"/>
      <c r="I21" s="8"/>
    </row>
    <row r="22" spans="2:9" ht="30.75" x14ac:dyDescent="0.4">
      <c r="B22" s="6"/>
      <c r="C22" s="117" t="s">
        <v>168</v>
      </c>
      <c r="D22" s="117"/>
      <c r="E22" s="117"/>
      <c r="F22" s="117"/>
      <c r="G22" s="117"/>
      <c r="H22" s="117"/>
      <c r="I22" s="118"/>
    </row>
    <row r="23" spans="2:9" x14ac:dyDescent="0.25">
      <c r="B23" s="6"/>
      <c r="C23" s="7"/>
      <c r="D23" s="7"/>
      <c r="E23" s="7"/>
      <c r="F23" s="7"/>
      <c r="G23" s="7"/>
      <c r="H23" s="7"/>
      <c r="I23" s="8"/>
    </row>
    <row r="24" spans="2:9" x14ac:dyDescent="0.25">
      <c r="B24" s="6"/>
      <c r="C24" s="112"/>
      <c r="D24" s="112"/>
      <c r="E24" s="112"/>
      <c r="F24" s="112"/>
      <c r="G24" s="112"/>
      <c r="H24" s="7"/>
      <c r="I24" s="8"/>
    </row>
    <row r="25" spans="2:9" x14ac:dyDescent="0.25">
      <c r="B25" s="6"/>
      <c r="C25" s="112"/>
      <c r="D25" s="112"/>
      <c r="E25" s="112"/>
      <c r="F25" s="112"/>
      <c r="G25" s="112"/>
      <c r="H25" s="7"/>
      <c r="I25" s="8"/>
    </row>
    <row r="26" spans="2:9" x14ac:dyDescent="0.25">
      <c r="B26" s="6"/>
      <c r="C26" s="112" t="s">
        <v>3</v>
      </c>
      <c r="D26" s="112"/>
      <c r="E26" s="112"/>
      <c r="F26" s="112"/>
      <c r="G26" s="112"/>
      <c r="H26" s="7"/>
      <c r="I26" s="8"/>
    </row>
    <row r="27" spans="2:9" x14ac:dyDescent="0.25">
      <c r="B27" s="6"/>
      <c r="C27" s="112"/>
      <c r="D27" s="112"/>
      <c r="E27" s="112"/>
      <c r="F27" s="112"/>
      <c r="G27" s="112"/>
      <c r="H27" s="7"/>
      <c r="I27" s="8"/>
    </row>
    <row r="28" spans="2:9" x14ac:dyDescent="0.25">
      <c r="B28" s="6"/>
      <c r="C28" s="112"/>
      <c r="D28" s="112"/>
      <c r="E28" s="112"/>
      <c r="F28" s="112"/>
      <c r="G28" s="112"/>
      <c r="H28" s="7"/>
      <c r="I28" s="8"/>
    </row>
    <row r="29" spans="2:9" x14ac:dyDescent="0.25">
      <c r="B29" s="6"/>
      <c r="C29" s="112"/>
      <c r="D29" s="112"/>
      <c r="E29" s="112"/>
      <c r="F29" s="112"/>
      <c r="G29" s="112"/>
      <c r="H29" s="7"/>
      <c r="I29" s="8"/>
    </row>
    <row r="30" spans="2:9" x14ac:dyDescent="0.25">
      <c r="B30" s="6"/>
      <c r="C30" s="7"/>
      <c r="D30" s="7"/>
      <c r="E30" s="7"/>
      <c r="F30" s="7"/>
      <c r="G30" s="7"/>
      <c r="H30" s="7"/>
      <c r="I30" s="8"/>
    </row>
    <row r="31" spans="2:9" x14ac:dyDescent="0.25">
      <c r="B31" s="6"/>
      <c r="C31" s="7"/>
      <c r="D31" s="7"/>
      <c r="E31" s="7"/>
      <c r="F31" s="7"/>
      <c r="G31" s="7"/>
      <c r="H31" s="7"/>
      <c r="I31" s="8"/>
    </row>
    <row r="32" spans="2:9" x14ac:dyDescent="0.25">
      <c r="B32" s="6"/>
      <c r="C32" s="7"/>
      <c r="D32" s="7"/>
      <c r="E32" s="7"/>
      <c r="F32" s="7"/>
      <c r="G32" s="7"/>
      <c r="H32" s="7"/>
      <c r="I32" s="8"/>
    </row>
    <row r="33" spans="2:9" x14ac:dyDescent="0.25">
      <c r="B33" s="6"/>
      <c r="C33" s="7"/>
      <c r="D33" s="7"/>
      <c r="E33" s="7"/>
      <c r="F33" s="7"/>
      <c r="G33" s="7"/>
      <c r="H33" s="7"/>
      <c r="I33" s="8"/>
    </row>
    <row r="34" spans="2:9" x14ac:dyDescent="0.25">
      <c r="B34" s="6"/>
      <c r="C34" s="7"/>
      <c r="D34" s="7"/>
      <c r="E34" s="7"/>
      <c r="F34" s="7"/>
      <c r="G34" s="7"/>
      <c r="H34" s="7"/>
      <c r="I34" s="8"/>
    </row>
    <row r="35" spans="2:9" x14ac:dyDescent="0.25">
      <c r="B35" s="6"/>
      <c r="C35" s="7"/>
      <c r="D35" s="7"/>
      <c r="E35" s="7"/>
      <c r="F35" s="7"/>
      <c r="G35" s="7"/>
      <c r="H35" s="7"/>
      <c r="I35" s="8"/>
    </row>
    <row r="36" spans="2:9" x14ac:dyDescent="0.25">
      <c r="B36" s="9"/>
      <c r="C36" s="10"/>
      <c r="D36" s="10"/>
      <c r="E36" s="10"/>
      <c r="F36" s="10"/>
      <c r="G36" s="10"/>
      <c r="H36" s="10"/>
      <c r="I36" s="11"/>
    </row>
  </sheetData>
  <sheetProtection algorithmName="SHA-512" hashValue="DtBrosC6Xqwj7y+Wd+a3G9i+pVVlqqUUfwhJqpDAL3Bp/n7GL6nUAE4OdBsFVp9LnMmh+ODTvv5t+m1yBi98Ug==" saltValue="UbmtbVLgLHb3GYDqvFNpIQ==" spinCount="100000" sheet="1" formatCells="0"/>
  <mergeCells count="11">
    <mergeCell ref="C24:G24"/>
    <mergeCell ref="C13:I13"/>
    <mergeCell ref="C17:G17"/>
    <mergeCell ref="C19:I19"/>
    <mergeCell ref="C20:I20"/>
    <mergeCell ref="C22:I22"/>
    <mergeCell ref="C25:G25"/>
    <mergeCell ref="C26:G26"/>
    <mergeCell ref="C27:G27"/>
    <mergeCell ref="C28:G28"/>
    <mergeCell ref="C29:G29"/>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5A6"/>
    <pageSetUpPr fitToPage="1"/>
  </sheetPr>
  <dimension ref="A3:B12"/>
  <sheetViews>
    <sheetView showGridLines="0" view="pageLayout" topLeftCell="A4" zoomScaleNormal="100" workbookViewId="0">
      <selection activeCell="B10" sqref="B10"/>
    </sheetView>
  </sheetViews>
  <sheetFormatPr baseColWidth="10" defaultColWidth="11.42578125" defaultRowHeight="14.25" x14ac:dyDescent="0.2"/>
  <cols>
    <col min="1" max="1" width="8.28515625" style="1" customWidth="1"/>
    <col min="2" max="2" width="78.28515625" style="1" customWidth="1"/>
    <col min="3" max="16384" width="11.42578125" style="1"/>
  </cols>
  <sheetData>
    <row r="3" spans="1:2" ht="16.5" x14ac:dyDescent="0.25">
      <c r="A3" s="119" t="s">
        <v>182</v>
      </c>
      <c r="B3" s="119"/>
    </row>
    <row r="4" spans="1:2" ht="16.5" x14ac:dyDescent="0.25">
      <c r="A4" s="12"/>
    </row>
    <row r="6" spans="1:2" ht="23.65" customHeight="1" x14ac:dyDescent="0.2">
      <c r="A6" s="14" t="s">
        <v>4</v>
      </c>
      <c r="B6" s="14" t="s">
        <v>5</v>
      </c>
    </row>
    <row r="7" spans="1:2" ht="199.9" customHeight="1" x14ac:dyDescent="0.2">
      <c r="A7" s="15">
        <v>1</v>
      </c>
      <c r="B7" s="16" t="s">
        <v>183</v>
      </c>
    </row>
    <row r="8" spans="1:2" ht="18" customHeight="1" x14ac:dyDescent="0.2">
      <c r="A8" s="13">
        <v>2</v>
      </c>
      <c r="B8" s="17" t="s">
        <v>6</v>
      </c>
    </row>
    <row r="9" spans="1:2" ht="57" customHeight="1" x14ac:dyDescent="0.2">
      <c r="A9" s="13">
        <v>3</v>
      </c>
      <c r="B9" s="17" t="s">
        <v>7</v>
      </c>
    </row>
    <row r="10" spans="1:2" ht="69" customHeight="1" x14ac:dyDescent="0.2">
      <c r="A10" s="13">
        <v>4</v>
      </c>
      <c r="B10" s="17" t="s">
        <v>8</v>
      </c>
    </row>
    <row r="11" spans="1:2" ht="75.75" customHeight="1" x14ac:dyDescent="0.2">
      <c r="A11" s="13">
        <v>5</v>
      </c>
      <c r="B11" s="17" t="s">
        <v>9</v>
      </c>
    </row>
    <row r="12" spans="1:2" ht="28.5" customHeight="1" x14ac:dyDescent="0.2"/>
  </sheetData>
  <sheetProtection algorithmName="SHA-512" hashValue="83TsXqI9EtKe/W0Eelp7WiCRC+AR125dcavkTXvA9Z1xRhGMQc+JBB7lYY9Yb9CUJdvNxRy0WDIJukaxfW9CoQ==" saltValue="zxHjt8nTSzSdruAfJ9c4VA==" spinCount="100000" sheet="1" formatCells="0"/>
  <mergeCells count="1">
    <mergeCell ref="A3:B3"/>
  </mergeCells>
  <pageMargins left="0.7" right="0.7" top="0.91666666666666663"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5A6"/>
    <pageSetUpPr fitToPage="1"/>
  </sheetPr>
  <dimension ref="A1:K112"/>
  <sheetViews>
    <sheetView showGridLines="0" zoomScale="115" zoomScaleNormal="115" zoomScaleSheetLayoutView="130" zoomScalePageLayoutView="70" workbookViewId="0">
      <selection activeCell="C4" sqref="C4"/>
    </sheetView>
  </sheetViews>
  <sheetFormatPr baseColWidth="10" defaultColWidth="11.42578125" defaultRowHeight="12.75" x14ac:dyDescent="0.2"/>
  <cols>
    <col min="1" max="1" width="5.5703125" style="22" customWidth="1"/>
    <col min="2" max="2" width="1" style="22" customWidth="1"/>
    <col min="3" max="3" width="65.7109375" style="22" customWidth="1"/>
    <col min="4" max="4" width="16.42578125" style="63" customWidth="1"/>
    <col min="5" max="5" width="14.5703125" style="22" customWidth="1"/>
    <col min="6" max="6" width="22.85546875" style="144" customWidth="1"/>
    <col min="7" max="7" width="31" style="144" customWidth="1"/>
    <col min="8" max="8" width="37.140625" style="22" customWidth="1"/>
    <col min="9" max="9" width="18.140625" style="22" bestFit="1" customWidth="1"/>
    <col min="10" max="10" width="33.42578125" style="22" customWidth="1"/>
    <col min="11" max="11" width="10.7109375" style="22" customWidth="1"/>
    <col min="12" max="16384" width="11.42578125" style="22"/>
  </cols>
  <sheetData>
    <row r="1" spans="1:11" ht="13.5" thickBot="1" x14ac:dyDescent="0.25">
      <c r="A1" s="85"/>
      <c r="B1" s="85"/>
      <c r="C1" s="85"/>
      <c r="D1" s="86"/>
      <c r="E1" s="85"/>
      <c r="F1" s="125"/>
      <c r="G1" s="125"/>
      <c r="H1" s="85"/>
      <c r="I1" s="85"/>
      <c r="J1" s="85"/>
      <c r="K1" s="85"/>
    </row>
    <row r="2" spans="1:11" ht="42.75" customHeight="1" x14ac:dyDescent="0.2">
      <c r="A2" s="85"/>
      <c r="B2" s="85"/>
      <c r="C2" s="23"/>
      <c r="D2" s="64"/>
      <c r="E2" s="85"/>
      <c r="F2" s="126" t="s">
        <v>10</v>
      </c>
      <c r="G2" s="127"/>
      <c r="H2" s="85"/>
      <c r="I2" s="120" t="s">
        <v>11</v>
      </c>
      <c r="J2" s="121"/>
      <c r="K2" s="24"/>
    </row>
    <row r="3" spans="1:11" ht="30" x14ac:dyDescent="0.2">
      <c r="A3" s="25" t="s">
        <v>4</v>
      </c>
      <c r="B3" s="26"/>
      <c r="C3" s="25" t="s">
        <v>12</v>
      </c>
      <c r="D3" s="25" t="s">
        <v>13</v>
      </c>
      <c r="E3" s="26" t="s">
        <v>14</v>
      </c>
      <c r="F3" s="128" t="s">
        <v>15</v>
      </c>
      <c r="G3" s="129" t="s">
        <v>16</v>
      </c>
      <c r="H3" s="26" t="s">
        <v>17</v>
      </c>
      <c r="I3" s="27" t="s">
        <v>18</v>
      </c>
      <c r="J3" s="28" t="s">
        <v>19</v>
      </c>
      <c r="K3" s="29"/>
    </row>
    <row r="4" spans="1:11" ht="51" x14ac:dyDescent="0.2">
      <c r="A4" s="25"/>
      <c r="B4" s="26"/>
      <c r="C4" s="25"/>
      <c r="D4" s="25"/>
      <c r="E4" s="30" t="s">
        <v>20</v>
      </c>
      <c r="F4" s="130" t="s">
        <v>181</v>
      </c>
      <c r="G4" s="131" t="s">
        <v>180</v>
      </c>
      <c r="H4" s="30" t="s">
        <v>21</v>
      </c>
      <c r="I4" s="31" t="s">
        <v>178</v>
      </c>
      <c r="J4" s="32" t="s">
        <v>22</v>
      </c>
      <c r="K4" s="33"/>
    </row>
    <row r="5" spans="1:11" ht="22.5" customHeight="1" x14ac:dyDescent="0.2">
      <c r="A5" s="34" t="s">
        <v>23</v>
      </c>
      <c r="B5" s="34"/>
      <c r="C5" s="34"/>
      <c r="D5" s="65"/>
      <c r="E5" s="34"/>
      <c r="F5" s="132"/>
      <c r="G5" s="133"/>
      <c r="H5" s="70"/>
      <c r="I5" s="36"/>
      <c r="J5" s="99"/>
      <c r="K5" s="37"/>
    </row>
    <row r="6" spans="1:11" s="43" customFormat="1" ht="22.5" customHeight="1" x14ac:dyDescent="0.25">
      <c r="A6" s="38"/>
      <c r="B6" s="38"/>
      <c r="C6" s="38" t="s">
        <v>24</v>
      </c>
      <c r="D6" s="66"/>
      <c r="E6" s="41"/>
      <c r="F6" s="134"/>
      <c r="G6" s="135"/>
      <c r="H6" s="71"/>
      <c r="I6" s="40"/>
      <c r="J6" s="100"/>
      <c r="K6" s="42"/>
    </row>
    <row r="7" spans="1:11" x14ac:dyDescent="0.2">
      <c r="A7" s="75">
        <v>1</v>
      </c>
      <c r="B7" s="79"/>
      <c r="C7" s="74" t="s">
        <v>25</v>
      </c>
      <c r="D7" s="68" t="s">
        <v>26</v>
      </c>
      <c r="E7" s="75" t="s">
        <v>27</v>
      </c>
      <c r="F7" s="73" t="s">
        <v>28</v>
      </c>
      <c r="G7" s="87"/>
      <c r="H7" s="89"/>
      <c r="I7" s="88"/>
      <c r="J7" s="101"/>
      <c r="K7" s="84"/>
    </row>
    <row r="8" spans="1:11" x14ac:dyDescent="0.2">
      <c r="A8" s="75">
        <v>2</v>
      </c>
      <c r="B8" s="79"/>
      <c r="C8" s="74" t="s">
        <v>29</v>
      </c>
      <c r="D8" s="68" t="s">
        <v>26</v>
      </c>
      <c r="E8" s="75" t="s">
        <v>27</v>
      </c>
      <c r="F8" s="73" t="s">
        <v>28</v>
      </c>
      <c r="G8" s="87"/>
      <c r="H8" s="89"/>
      <c r="I8" s="88"/>
      <c r="J8" s="101"/>
      <c r="K8" s="84"/>
    </row>
    <row r="9" spans="1:11" x14ac:dyDescent="0.2">
      <c r="A9" s="75">
        <v>3</v>
      </c>
      <c r="B9" s="79"/>
      <c r="C9" s="74" t="s">
        <v>30</v>
      </c>
      <c r="D9" s="68" t="s">
        <v>26</v>
      </c>
      <c r="E9" s="75" t="s">
        <v>27</v>
      </c>
      <c r="F9" s="73" t="s">
        <v>28</v>
      </c>
      <c r="G9" s="87"/>
      <c r="H9" s="89"/>
      <c r="I9" s="88"/>
      <c r="J9" s="101"/>
      <c r="K9" s="84"/>
    </row>
    <row r="10" spans="1:11" x14ac:dyDescent="0.2">
      <c r="A10" s="75">
        <v>4</v>
      </c>
      <c r="B10" s="79"/>
      <c r="C10" s="74" t="s">
        <v>31</v>
      </c>
      <c r="D10" s="68" t="s">
        <v>26</v>
      </c>
      <c r="E10" s="75" t="s">
        <v>27</v>
      </c>
      <c r="F10" s="73" t="s">
        <v>28</v>
      </c>
      <c r="G10" s="87"/>
      <c r="H10" s="89"/>
      <c r="I10" s="88"/>
      <c r="J10" s="101"/>
      <c r="K10" s="84"/>
    </row>
    <row r="11" spans="1:11" ht="14.25" customHeight="1" x14ac:dyDescent="0.2">
      <c r="A11" s="75">
        <v>5</v>
      </c>
      <c r="B11" s="79"/>
      <c r="C11" s="74" t="s">
        <v>32</v>
      </c>
      <c r="D11" s="68" t="s">
        <v>26</v>
      </c>
      <c r="E11" s="75" t="s">
        <v>27</v>
      </c>
      <c r="F11" s="73" t="s">
        <v>28</v>
      </c>
      <c r="G11" s="87"/>
      <c r="H11" s="89"/>
      <c r="I11" s="88"/>
      <c r="J11" s="101"/>
      <c r="K11" s="84"/>
    </row>
    <row r="12" spans="1:11" x14ac:dyDescent="0.2">
      <c r="A12" s="75">
        <v>6</v>
      </c>
      <c r="B12" s="79"/>
      <c r="C12" s="74" t="s">
        <v>33</v>
      </c>
      <c r="D12" s="68" t="s">
        <v>26</v>
      </c>
      <c r="E12" s="75" t="s">
        <v>27</v>
      </c>
      <c r="F12" s="73" t="s">
        <v>28</v>
      </c>
      <c r="G12" s="87"/>
      <c r="H12" s="89"/>
      <c r="I12" s="88"/>
      <c r="J12" s="101"/>
      <c r="K12" s="84"/>
    </row>
    <row r="13" spans="1:11" x14ac:dyDescent="0.2">
      <c r="A13" s="75">
        <v>7</v>
      </c>
      <c r="B13" s="79"/>
      <c r="C13" s="74" t="s">
        <v>157</v>
      </c>
      <c r="D13" s="68" t="s">
        <v>26</v>
      </c>
      <c r="E13" s="75" t="s">
        <v>27</v>
      </c>
      <c r="F13" s="73" t="s">
        <v>28</v>
      </c>
      <c r="G13" s="87"/>
      <c r="H13" s="89"/>
      <c r="I13" s="88"/>
      <c r="J13" s="101"/>
      <c r="K13" s="84"/>
    </row>
    <row r="14" spans="1:11" x14ac:dyDescent="0.2">
      <c r="A14" s="75">
        <v>8</v>
      </c>
      <c r="B14" s="79"/>
      <c r="C14" s="74" t="s">
        <v>34</v>
      </c>
      <c r="D14" s="68" t="s">
        <v>26</v>
      </c>
      <c r="E14" s="75" t="s">
        <v>27</v>
      </c>
      <c r="F14" s="73" t="s">
        <v>28</v>
      </c>
      <c r="G14" s="87"/>
      <c r="H14" s="89"/>
      <c r="I14" s="88"/>
      <c r="J14" s="101"/>
      <c r="K14" s="84"/>
    </row>
    <row r="15" spans="1:11" ht="18.75" customHeight="1" x14ac:dyDescent="0.2">
      <c r="A15" s="75">
        <v>9</v>
      </c>
      <c r="B15" s="79"/>
      <c r="C15" s="74" t="s">
        <v>35</v>
      </c>
      <c r="D15" s="68" t="s">
        <v>26</v>
      </c>
      <c r="E15" s="75" t="s">
        <v>27</v>
      </c>
      <c r="F15" s="73" t="s">
        <v>28</v>
      </c>
      <c r="G15" s="87"/>
      <c r="H15" s="89"/>
      <c r="I15" s="88"/>
      <c r="J15" s="101"/>
      <c r="K15" s="84"/>
    </row>
    <row r="16" spans="1:11" ht="18.75" customHeight="1" x14ac:dyDescent="0.2">
      <c r="A16" s="75">
        <v>10</v>
      </c>
      <c r="B16" s="79"/>
      <c r="C16" s="74" t="s">
        <v>165</v>
      </c>
      <c r="D16" s="68" t="s">
        <v>26</v>
      </c>
      <c r="E16" s="75" t="s">
        <v>27</v>
      </c>
      <c r="F16" s="73" t="s">
        <v>28</v>
      </c>
      <c r="G16" s="87"/>
      <c r="H16" s="89"/>
      <c r="I16" s="90"/>
      <c r="J16" s="102"/>
      <c r="K16" s="84"/>
    </row>
    <row r="17" spans="1:11" ht="18.75" customHeight="1" x14ac:dyDescent="0.2">
      <c r="A17" s="75">
        <v>11</v>
      </c>
      <c r="B17" s="79"/>
      <c r="C17" s="74" t="s">
        <v>164</v>
      </c>
      <c r="D17" s="68" t="s">
        <v>166</v>
      </c>
      <c r="E17" s="75" t="s">
        <v>161</v>
      </c>
      <c r="F17" s="136"/>
      <c r="G17" s="95"/>
      <c r="H17" s="89"/>
      <c r="I17" s="90"/>
      <c r="J17" s="102"/>
      <c r="K17" s="84"/>
    </row>
    <row r="18" spans="1:11" s="85" customFormat="1" ht="15" x14ac:dyDescent="0.2">
      <c r="A18" s="61"/>
      <c r="B18" s="61"/>
      <c r="C18" s="38" t="s">
        <v>36</v>
      </c>
      <c r="D18" s="67"/>
      <c r="E18" s="81"/>
      <c r="F18" s="137"/>
      <c r="G18" s="138"/>
      <c r="H18" s="82"/>
      <c r="I18" s="83"/>
      <c r="J18" s="103"/>
      <c r="K18" s="84"/>
    </row>
    <row r="19" spans="1:11" ht="18.75" customHeight="1" x14ac:dyDescent="0.2">
      <c r="A19" s="75">
        <v>12</v>
      </c>
      <c r="B19" s="74"/>
      <c r="C19" s="74" t="s">
        <v>37</v>
      </c>
      <c r="D19" s="77"/>
      <c r="E19" s="77"/>
      <c r="F19" s="136"/>
      <c r="G19" s="87"/>
      <c r="H19" s="89"/>
      <c r="I19" s="88"/>
      <c r="J19" s="101"/>
      <c r="K19" s="84"/>
    </row>
    <row r="20" spans="1:11" ht="15" customHeight="1" x14ac:dyDescent="0.2">
      <c r="A20" s="75"/>
      <c r="B20" s="74"/>
      <c r="C20" s="80" t="s">
        <v>38</v>
      </c>
      <c r="D20" s="68" t="s">
        <v>26</v>
      </c>
      <c r="E20" s="75" t="s">
        <v>27</v>
      </c>
      <c r="F20" s="73" t="s">
        <v>28</v>
      </c>
      <c r="G20" s="87"/>
      <c r="H20" s="89"/>
      <c r="I20" s="88"/>
      <c r="J20" s="101"/>
      <c r="K20" s="84"/>
    </row>
    <row r="21" spans="1:11" ht="15" customHeight="1" x14ac:dyDescent="0.2">
      <c r="A21" s="75"/>
      <c r="B21" s="74"/>
      <c r="C21" s="80" t="s">
        <v>41</v>
      </c>
      <c r="D21" s="68" t="s">
        <v>26</v>
      </c>
      <c r="E21" s="75" t="s">
        <v>27</v>
      </c>
      <c r="F21" s="73" t="s">
        <v>28</v>
      </c>
      <c r="G21" s="87"/>
      <c r="H21" s="89"/>
      <c r="I21" s="88"/>
      <c r="J21" s="101"/>
      <c r="K21" s="84"/>
    </row>
    <row r="22" spans="1:11" ht="15" customHeight="1" x14ac:dyDescent="0.2">
      <c r="A22" s="75"/>
      <c r="B22" s="74"/>
      <c r="C22" s="80" t="s">
        <v>42</v>
      </c>
      <c r="D22" s="68" t="s">
        <v>26</v>
      </c>
      <c r="E22" s="75" t="s">
        <v>27</v>
      </c>
      <c r="F22" s="73" t="s">
        <v>28</v>
      </c>
      <c r="G22" s="87"/>
      <c r="H22" s="89"/>
      <c r="I22" s="88"/>
      <c r="J22" s="101"/>
      <c r="K22" s="84"/>
    </row>
    <row r="23" spans="1:11" ht="15" customHeight="1" x14ac:dyDescent="0.2">
      <c r="A23" s="75"/>
      <c r="B23" s="74"/>
      <c r="C23" s="80" t="s">
        <v>43</v>
      </c>
      <c r="D23" s="68" t="s">
        <v>26</v>
      </c>
      <c r="E23" s="75" t="s">
        <v>27</v>
      </c>
      <c r="F23" s="73" t="s">
        <v>28</v>
      </c>
      <c r="G23" s="87"/>
      <c r="H23" s="89"/>
      <c r="I23" s="88"/>
      <c r="J23" s="101"/>
      <c r="K23" s="84"/>
    </row>
    <row r="24" spans="1:11" ht="15" customHeight="1" x14ac:dyDescent="0.2">
      <c r="A24" s="75"/>
      <c r="B24" s="74"/>
      <c r="C24" s="80" t="s">
        <v>44</v>
      </c>
      <c r="D24" s="68" t="s">
        <v>26</v>
      </c>
      <c r="E24" s="75" t="s">
        <v>27</v>
      </c>
      <c r="F24" s="73" t="s">
        <v>28</v>
      </c>
      <c r="G24" s="87"/>
      <c r="H24" s="89"/>
      <c r="I24" s="88"/>
      <c r="J24" s="101"/>
      <c r="K24" s="84"/>
    </row>
    <row r="25" spans="1:11" ht="15" customHeight="1" x14ac:dyDescent="0.2">
      <c r="A25" s="75"/>
      <c r="B25" s="74"/>
      <c r="C25" s="74"/>
      <c r="D25" s="68"/>
      <c r="E25" s="75"/>
      <c r="F25" s="136"/>
      <c r="G25" s="87"/>
      <c r="H25" s="96"/>
      <c r="I25" s="88"/>
      <c r="J25" s="101"/>
      <c r="K25" s="84"/>
    </row>
    <row r="26" spans="1:11" ht="16.5" customHeight="1" x14ac:dyDescent="0.2">
      <c r="A26" s="75">
        <v>13</v>
      </c>
      <c r="B26" s="74"/>
      <c r="C26" s="74" t="s">
        <v>45</v>
      </c>
      <c r="D26" s="68"/>
      <c r="E26" s="75"/>
      <c r="F26" s="136"/>
      <c r="G26" s="87"/>
      <c r="H26" s="97"/>
      <c r="I26" s="88"/>
      <c r="J26" s="101"/>
      <c r="K26" s="84"/>
    </row>
    <row r="27" spans="1:11" ht="15" customHeight="1" x14ac:dyDescent="0.2">
      <c r="A27" s="75"/>
      <c r="B27" s="74"/>
      <c r="C27" s="80" t="s">
        <v>46</v>
      </c>
      <c r="D27" s="68" t="s">
        <v>26</v>
      </c>
      <c r="E27" s="75" t="s">
        <v>27</v>
      </c>
      <c r="F27" s="73" t="s">
        <v>28</v>
      </c>
      <c r="G27" s="87"/>
      <c r="H27" s="89"/>
      <c r="I27" s="90"/>
      <c r="J27" s="102"/>
      <c r="K27" s="84"/>
    </row>
    <row r="28" spans="1:11" ht="15" customHeight="1" x14ac:dyDescent="0.2">
      <c r="A28" s="75"/>
      <c r="B28" s="74"/>
      <c r="C28" s="80" t="s">
        <v>47</v>
      </c>
      <c r="D28" s="68" t="s">
        <v>26</v>
      </c>
      <c r="E28" s="75" t="s">
        <v>27</v>
      </c>
      <c r="F28" s="73" t="s">
        <v>28</v>
      </c>
      <c r="G28" s="87"/>
      <c r="H28" s="89"/>
      <c r="I28" s="90"/>
      <c r="J28" s="102"/>
      <c r="K28" s="84"/>
    </row>
    <row r="29" spans="1:11" ht="15" customHeight="1" x14ac:dyDescent="0.2">
      <c r="A29" s="75"/>
      <c r="B29" s="74"/>
      <c r="C29" s="80" t="s">
        <v>48</v>
      </c>
      <c r="D29" s="68" t="s">
        <v>26</v>
      </c>
      <c r="E29" s="75" t="s">
        <v>27</v>
      </c>
      <c r="F29" s="73" t="s">
        <v>28</v>
      </c>
      <c r="G29" s="87"/>
      <c r="H29" s="89"/>
      <c r="I29" s="90"/>
      <c r="J29" s="102"/>
      <c r="K29" s="84"/>
    </row>
    <row r="30" spans="1:11" ht="15" customHeight="1" x14ac:dyDescent="0.2">
      <c r="A30" s="75"/>
      <c r="B30" s="74"/>
      <c r="C30" s="80" t="s">
        <v>49</v>
      </c>
      <c r="D30" s="68" t="s">
        <v>26</v>
      </c>
      <c r="E30" s="75" t="s">
        <v>27</v>
      </c>
      <c r="F30" s="73" t="s">
        <v>28</v>
      </c>
      <c r="G30" s="87"/>
      <c r="H30" s="89"/>
      <c r="I30" s="90"/>
      <c r="J30" s="102"/>
      <c r="K30" s="84"/>
    </row>
    <row r="31" spans="1:11" ht="15" customHeight="1" x14ac:dyDescent="0.2">
      <c r="A31" s="75"/>
      <c r="B31" s="74"/>
      <c r="C31" s="80" t="s">
        <v>50</v>
      </c>
      <c r="D31" s="68" t="s">
        <v>26</v>
      </c>
      <c r="E31" s="75" t="s">
        <v>27</v>
      </c>
      <c r="F31" s="73" t="s">
        <v>28</v>
      </c>
      <c r="G31" s="87"/>
      <c r="H31" s="89"/>
      <c r="I31" s="90"/>
      <c r="J31" s="102"/>
      <c r="K31" s="84"/>
    </row>
    <row r="32" spans="1:11" ht="15" customHeight="1" x14ac:dyDescent="0.2">
      <c r="A32" s="75"/>
      <c r="B32" s="74"/>
      <c r="C32" s="80" t="s">
        <v>51</v>
      </c>
      <c r="D32" s="68" t="s">
        <v>26</v>
      </c>
      <c r="E32" s="75" t="s">
        <v>27</v>
      </c>
      <c r="F32" s="73" t="s">
        <v>28</v>
      </c>
      <c r="G32" s="87"/>
      <c r="H32" s="89"/>
      <c r="I32" s="90"/>
      <c r="J32" s="102"/>
      <c r="K32" s="84"/>
    </row>
    <row r="33" spans="1:11" ht="15" customHeight="1" x14ac:dyDescent="0.2">
      <c r="A33" s="75"/>
      <c r="B33" s="74"/>
      <c r="C33" s="80" t="s">
        <v>52</v>
      </c>
      <c r="D33" s="68" t="s">
        <v>26</v>
      </c>
      <c r="E33" s="75" t="s">
        <v>27</v>
      </c>
      <c r="F33" s="73" t="s">
        <v>28</v>
      </c>
      <c r="G33" s="87"/>
      <c r="H33" s="89"/>
      <c r="I33" s="90"/>
      <c r="J33" s="102"/>
      <c r="K33" s="84"/>
    </row>
    <row r="34" spans="1:11" ht="15" customHeight="1" x14ac:dyDescent="0.2">
      <c r="A34" s="75"/>
      <c r="B34" s="74"/>
      <c r="C34" s="80" t="s">
        <v>53</v>
      </c>
      <c r="D34" s="68" t="s">
        <v>26</v>
      </c>
      <c r="E34" s="75" t="s">
        <v>27</v>
      </c>
      <c r="F34" s="73" t="s">
        <v>28</v>
      </c>
      <c r="G34" s="87"/>
      <c r="H34" s="89"/>
      <c r="I34" s="90"/>
      <c r="J34" s="102"/>
      <c r="K34" s="84"/>
    </row>
    <row r="35" spans="1:11" x14ac:dyDescent="0.2">
      <c r="A35" s="75"/>
      <c r="B35" s="74"/>
      <c r="C35" s="80"/>
      <c r="D35" s="68"/>
      <c r="E35" s="75"/>
      <c r="F35" s="136"/>
      <c r="G35" s="87"/>
      <c r="H35" s="89"/>
      <c r="I35" s="90"/>
      <c r="J35" s="102"/>
      <c r="K35" s="84"/>
    </row>
    <row r="36" spans="1:11" s="85" customFormat="1" ht="15" x14ac:dyDescent="0.2">
      <c r="A36" s="61"/>
      <c r="B36" s="61"/>
      <c r="C36" s="38" t="s">
        <v>54</v>
      </c>
      <c r="D36" s="67"/>
      <c r="E36" s="81"/>
      <c r="F36" s="137"/>
      <c r="G36" s="138"/>
      <c r="H36" s="82"/>
      <c r="I36" s="83"/>
      <c r="J36" s="103"/>
      <c r="K36" s="84"/>
    </row>
    <row r="37" spans="1:11" ht="25.5" x14ac:dyDescent="0.2">
      <c r="A37" s="75">
        <v>14</v>
      </c>
      <c r="B37" s="74"/>
      <c r="C37" s="74" t="s">
        <v>55</v>
      </c>
      <c r="D37" s="68" t="s">
        <v>26</v>
      </c>
      <c r="E37" s="75" t="s">
        <v>27</v>
      </c>
      <c r="F37" s="73" t="s">
        <v>28</v>
      </c>
      <c r="G37" s="87"/>
      <c r="H37" s="89"/>
      <c r="I37" s="88"/>
      <c r="J37" s="101"/>
      <c r="K37" s="84"/>
    </row>
    <row r="38" spans="1:11" x14ac:dyDescent="0.2">
      <c r="A38" s="75"/>
      <c r="B38" s="74"/>
      <c r="C38" s="74"/>
      <c r="D38" s="68"/>
      <c r="E38" s="75"/>
      <c r="F38" s="136"/>
      <c r="G38" s="87"/>
      <c r="H38" s="89"/>
      <c r="I38" s="88"/>
      <c r="J38" s="101"/>
      <c r="K38" s="84"/>
    </row>
    <row r="39" spans="1:11" x14ac:dyDescent="0.2">
      <c r="A39" s="75">
        <v>15</v>
      </c>
      <c r="B39" s="74"/>
      <c r="C39" s="74" t="s">
        <v>56</v>
      </c>
      <c r="D39" s="68" t="s">
        <v>26</v>
      </c>
      <c r="E39" s="75" t="s">
        <v>27</v>
      </c>
      <c r="F39" s="73" t="s">
        <v>28</v>
      </c>
      <c r="G39" s="87"/>
      <c r="H39" s="89"/>
      <c r="I39" s="88"/>
      <c r="J39" s="101"/>
      <c r="K39" s="84"/>
    </row>
    <row r="40" spans="1:11" ht="25.5" x14ac:dyDescent="0.2">
      <c r="A40" s="79" t="s">
        <v>169</v>
      </c>
      <c r="B40" s="74"/>
      <c r="C40" s="74" t="s">
        <v>57</v>
      </c>
      <c r="D40" s="68" t="s">
        <v>39</v>
      </c>
      <c r="E40" s="75" t="s">
        <v>40</v>
      </c>
      <c r="F40" s="136"/>
      <c r="G40" s="95"/>
      <c r="H40" s="89" t="s">
        <v>58</v>
      </c>
      <c r="I40" s="88"/>
      <c r="J40" s="101"/>
      <c r="K40" s="84"/>
    </row>
    <row r="41" spans="1:11" ht="25.5" x14ac:dyDescent="0.2">
      <c r="A41" s="79" t="s">
        <v>170</v>
      </c>
      <c r="B41" s="74"/>
      <c r="C41" s="74" t="s">
        <v>59</v>
      </c>
      <c r="D41" s="68" t="s">
        <v>39</v>
      </c>
      <c r="E41" s="75" t="s">
        <v>40</v>
      </c>
      <c r="F41" s="136"/>
      <c r="G41" s="95"/>
      <c r="H41" s="89" t="s">
        <v>58</v>
      </c>
      <c r="I41" s="88"/>
      <c r="J41" s="101"/>
      <c r="K41" s="84"/>
    </row>
    <row r="42" spans="1:11" ht="25.5" x14ac:dyDescent="0.2">
      <c r="A42" s="79" t="s">
        <v>171</v>
      </c>
      <c r="B42" s="74"/>
      <c r="C42" s="74" t="s">
        <v>60</v>
      </c>
      <c r="D42" s="68" t="s">
        <v>39</v>
      </c>
      <c r="E42" s="75" t="s">
        <v>40</v>
      </c>
      <c r="F42" s="136"/>
      <c r="G42" s="95"/>
      <c r="H42" s="89" t="s">
        <v>58</v>
      </c>
      <c r="I42" s="88"/>
      <c r="J42" s="101"/>
      <c r="K42" s="84"/>
    </row>
    <row r="43" spans="1:11" ht="25.5" x14ac:dyDescent="0.2">
      <c r="A43" s="79" t="s">
        <v>172</v>
      </c>
      <c r="B43" s="74"/>
      <c r="C43" s="74" t="s">
        <v>61</v>
      </c>
      <c r="D43" s="68" t="s">
        <v>39</v>
      </c>
      <c r="E43" s="75" t="s">
        <v>40</v>
      </c>
      <c r="F43" s="136"/>
      <c r="G43" s="95"/>
      <c r="H43" s="89" t="s">
        <v>58</v>
      </c>
      <c r="I43" s="88"/>
      <c r="J43" s="101"/>
      <c r="K43" s="84"/>
    </row>
    <row r="44" spans="1:11" ht="25.5" x14ac:dyDescent="0.2">
      <c r="A44" s="79" t="s">
        <v>173</v>
      </c>
      <c r="B44" s="74"/>
      <c r="C44" s="74" t="s">
        <v>62</v>
      </c>
      <c r="D44" s="68" t="s">
        <v>39</v>
      </c>
      <c r="E44" s="75" t="s">
        <v>40</v>
      </c>
      <c r="F44" s="136"/>
      <c r="G44" s="95"/>
      <c r="H44" s="89" t="s">
        <v>58</v>
      </c>
      <c r="I44" s="88"/>
      <c r="J44" s="101"/>
      <c r="K44" s="84"/>
    </row>
    <row r="45" spans="1:11" ht="25.5" x14ac:dyDescent="0.2">
      <c r="A45" s="79" t="s">
        <v>174</v>
      </c>
      <c r="B45" s="74"/>
      <c r="C45" s="74" t="s">
        <v>63</v>
      </c>
      <c r="D45" s="68" t="s">
        <v>39</v>
      </c>
      <c r="E45" s="75" t="s">
        <v>40</v>
      </c>
      <c r="F45" s="136"/>
      <c r="G45" s="95"/>
      <c r="H45" s="89" t="s">
        <v>58</v>
      </c>
      <c r="I45" s="88"/>
      <c r="J45" s="101"/>
      <c r="K45" s="84"/>
    </row>
    <row r="46" spans="1:11" ht="25.5" x14ac:dyDescent="0.2">
      <c r="A46" s="79" t="s">
        <v>175</v>
      </c>
      <c r="B46" s="74"/>
      <c r="C46" s="74" t="s">
        <v>64</v>
      </c>
      <c r="D46" s="68" t="s">
        <v>39</v>
      </c>
      <c r="E46" s="75" t="s">
        <v>40</v>
      </c>
      <c r="F46" s="136"/>
      <c r="G46" s="95"/>
      <c r="H46" s="89" t="s">
        <v>58</v>
      </c>
      <c r="I46" s="88"/>
      <c r="J46" s="101"/>
      <c r="K46" s="84"/>
    </row>
    <row r="47" spans="1:11" ht="25.5" x14ac:dyDescent="0.2">
      <c r="A47" s="75">
        <v>16</v>
      </c>
      <c r="B47" s="74"/>
      <c r="C47" s="74" t="s">
        <v>65</v>
      </c>
      <c r="D47" s="68" t="s">
        <v>39</v>
      </c>
      <c r="E47" s="75" t="s">
        <v>40</v>
      </c>
      <c r="F47" s="136"/>
      <c r="G47" s="95"/>
      <c r="H47" s="89" t="s">
        <v>58</v>
      </c>
      <c r="I47" s="88"/>
      <c r="J47" s="101"/>
      <c r="K47" s="84"/>
    </row>
    <row r="48" spans="1:11" ht="22.5" customHeight="1" x14ac:dyDescent="0.2">
      <c r="A48" s="34" t="s">
        <v>66</v>
      </c>
      <c r="B48" s="34"/>
      <c r="C48" s="34"/>
      <c r="D48" s="65"/>
      <c r="E48" s="34"/>
      <c r="F48" s="132"/>
      <c r="G48" s="133"/>
      <c r="H48" s="70"/>
      <c r="I48" s="36"/>
      <c r="J48" s="99"/>
      <c r="K48" s="37"/>
    </row>
    <row r="49" spans="1:11" s="43" customFormat="1" ht="22.5" customHeight="1" x14ac:dyDescent="0.25">
      <c r="A49" s="38"/>
      <c r="B49" s="38"/>
      <c r="C49" s="38" t="s">
        <v>24</v>
      </c>
      <c r="D49" s="66"/>
      <c r="E49" s="41"/>
      <c r="F49" s="134"/>
      <c r="G49" s="135"/>
      <c r="H49" s="71"/>
      <c r="I49" s="40"/>
      <c r="J49" s="100"/>
      <c r="K49" s="42"/>
    </row>
    <row r="50" spans="1:11" x14ac:dyDescent="0.2">
      <c r="A50" s="75">
        <v>1</v>
      </c>
      <c r="B50" s="79"/>
      <c r="C50" s="74" t="s">
        <v>67</v>
      </c>
      <c r="D50" s="68" t="s">
        <v>26</v>
      </c>
      <c r="E50" s="75" t="s">
        <v>27</v>
      </c>
      <c r="F50" s="73" t="s">
        <v>28</v>
      </c>
      <c r="G50" s="87"/>
      <c r="H50" s="89"/>
      <c r="I50" s="88"/>
      <c r="J50" s="101"/>
      <c r="K50" s="84"/>
    </row>
    <row r="51" spans="1:11" x14ac:dyDescent="0.2">
      <c r="A51" s="75"/>
      <c r="B51" s="79"/>
      <c r="C51" s="74"/>
      <c r="D51" s="68"/>
      <c r="E51" s="75"/>
      <c r="F51" s="139"/>
      <c r="G51" s="87"/>
      <c r="H51" s="89"/>
      <c r="I51" s="88"/>
      <c r="J51" s="101"/>
      <c r="K51" s="84"/>
    </row>
    <row r="52" spans="1:11" ht="25.5" x14ac:dyDescent="0.2">
      <c r="A52" s="75">
        <v>2</v>
      </c>
      <c r="B52" s="79"/>
      <c r="C52" s="74" t="s">
        <v>68</v>
      </c>
      <c r="D52" s="68" t="s">
        <v>26</v>
      </c>
      <c r="E52" s="75" t="s">
        <v>27</v>
      </c>
      <c r="F52" s="73" t="s">
        <v>28</v>
      </c>
      <c r="G52" s="87"/>
      <c r="H52" s="89"/>
      <c r="I52" s="88"/>
      <c r="J52" s="101"/>
      <c r="K52" s="84"/>
    </row>
    <row r="53" spans="1:11" ht="38.25" x14ac:dyDescent="0.2">
      <c r="A53" s="79" t="s">
        <v>69</v>
      </c>
      <c r="B53" s="79"/>
      <c r="C53" s="74" t="s">
        <v>70</v>
      </c>
      <c r="D53" s="68" t="s">
        <v>39</v>
      </c>
      <c r="E53" s="75" t="s">
        <v>40</v>
      </c>
      <c r="F53" s="136"/>
      <c r="G53" s="95"/>
      <c r="H53" s="77" t="s">
        <v>71</v>
      </c>
      <c r="I53" s="88"/>
      <c r="J53" s="101"/>
      <c r="K53" s="84"/>
    </row>
    <row r="54" spans="1:11" ht="25.5" x14ac:dyDescent="0.2">
      <c r="A54" s="79" t="s">
        <v>72</v>
      </c>
      <c r="B54" s="79"/>
      <c r="C54" s="74" t="s">
        <v>73</v>
      </c>
      <c r="D54" s="68" t="s">
        <v>39</v>
      </c>
      <c r="E54" s="75" t="s">
        <v>40</v>
      </c>
      <c r="F54" s="136"/>
      <c r="G54" s="95"/>
      <c r="H54" s="89" t="s">
        <v>58</v>
      </c>
      <c r="I54" s="88"/>
      <c r="J54" s="101"/>
      <c r="K54" s="84"/>
    </row>
    <row r="55" spans="1:11" ht="25.5" x14ac:dyDescent="0.2">
      <c r="A55" s="79" t="s">
        <v>74</v>
      </c>
      <c r="B55" s="79"/>
      <c r="C55" s="74" t="s">
        <v>75</v>
      </c>
      <c r="D55" s="68" t="s">
        <v>39</v>
      </c>
      <c r="E55" s="75" t="s">
        <v>40</v>
      </c>
      <c r="F55" s="136"/>
      <c r="G55" s="95"/>
      <c r="H55" s="89" t="s">
        <v>58</v>
      </c>
      <c r="I55" s="88"/>
      <c r="J55" s="101"/>
      <c r="K55" s="84"/>
    </row>
    <row r="56" spans="1:11" ht="25.5" x14ac:dyDescent="0.2">
      <c r="A56" s="79" t="s">
        <v>76</v>
      </c>
      <c r="B56" s="79"/>
      <c r="C56" s="74" t="s">
        <v>77</v>
      </c>
      <c r="D56" s="68" t="s">
        <v>39</v>
      </c>
      <c r="E56" s="75" t="s">
        <v>40</v>
      </c>
      <c r="F56" s="136"/>
      <c r="G56" s="95"/>
      <c r="H56" s="89" t="s">
        <v>58</v>
      </c>
      <c r="I56" s="88"/>
      <c r="J56" s="101"/>
      <c r="K56" s="84"/>
    </row>
    <row r="57" spans="1:11" ht="25.5" x14ac:dyDescent="0.2">
      <c r="A57" s="79" t="s">
        <v>78</v>
      </c>
      <c r="B57" s="79"/>
      <c r="C57" s="74" t="s">
        <v>79</v>
      </c>
      <c r="D57" s="68" t="s">
        <v>39</v>
      </c>
      <c r="E57" s="75" t="s">
        <v>40</v>
      </c>
      <c r="F57" s="136"/>
      <c r="G57" s="95"/>
      <c r="H57" s="89" t="s">
        <v>58</v>
      </c>
      <c r="I57" s="88"/>
      <c r="J57" s="101"/>
      <c r="K57" s="84"/>
    </row>
    <row r="58" spans="1:11" ht="25.5" x14ac:dyDescent="0.2">
      <c r="A58" s="79" t="s">
        <v>80</v>
      </c>
      <c r="B58" s="79"/>
      <c r="C58" s="74" t="s">
        <v>81</v>
      </c>
      <c r="D58" s="68" t="s">
        <v>39</v>
      </c>
      <c r="E58" s="75" t="s">
        <v>40</v>
      </c>
      <c r="F58" s="136"/>
      <c r="G58" s="95"/>
      <c r="H58" s="89" t="s">
        <v>58</v>
      </c>
      <c r="I58" s="88"/>
      <c r="J58" s="101"/>
      <c r="K58" s="84"/>
    </row>
    <row r="59" spans="1:11" ht="25.5" x14ac:dyDescent="0.2">
      <c r="A59" s="79" t="s">
        <v>82</v>
      </c>
      <c r="B59" s="79"/>
      <c r="C59" s="74" t="s">
        <v>83</v>
      </c>
      <c r="D59" s="68" t="s">
        <v>39</v>
      </c>
      <c r="E59" s="75" t="s">
        <v>40</v>
      </c>
      <c r="F59" s="136"/>
      <c r="G59" s="95"/>
      <c r="H59" s="89" t="s">
        <v>58</v>
      </c>
      <c r="I59" s="88"/>
      <c r="J59" s="101"/>
      <c r="K59" s="84"/>
    </row>
    <row r="60" spans="1:11" ht="25.5" x14ac:dyDescent="0.2">
      <c r="A60" s="79" t="s">
        <v>84</v>
      </c>
      <c r="B60" s="79"/>
      <c r="C60" s="74" t="s">
        <v>85</v>
      </c>
      <c r="D60" s="68" t="s">
        <v>39</v>
      </c>
      <c r="E60" s="75" t="s">
        <v>40</v>
      </c>
      <c r="F60" s="136"/>
      <c r="G60" s="95"/>
      <c r="H60" s="89" t="s">
        <v>58</v>
      </c>
      <c r="I60" s="88"/>
      <c r="J60" s="101"/>
      <c r="K60" s="84"/>
    </row>
    <row r="61" spans="1:11" ht="25.5" x14ac:dyDescent="0.2">
      <c r="A61" s="79" t="s">
        <v>86</v>
      </c>
      <c r="B61" s="79"/>
      <c r="C61" s="74" t="s">
        <v>87</v>
      </c>
      <c r="D61" s="68" t="s">
        <v>39</v>
      </c>
      <c r="E61" s="75" t="s">
        <v>40</v>
      </c>
      <c r="F61" s="136"/>
      <c r="G61" s="95"/>
      <c r="H61" s="89" t="s">
        <v>58</v>
      </c>
      <c r="I61" s="88"/>
      <c r="J61" s="101"/>
      <c r="K61" s="84"/>
    </row>
    <row r="62" spans="1:11" ht="25.5" x14ac:dyDescent="0.2">
      <c r="A62" s="79" t="s">
        <v>88</v>
      </c>
      <c r="B62" s="79"/>
      <c r="C62" s="74" t="s">
        <v>89</v>
      </c>
      <c r="D62" s="68" t="s">
        <v>39</v>
      </c>
      <c r="E62" s="75" t="s">
        <v>40</v>
      </c>
      <c r="F62" s="136"/>
      <c r="G62" s="95"/>
      <c r="H62" s="89" t="s">
        <v>58</v>
      </c>
      <c r="I62" s="88"/>
      <c r="J62" s="101"/>
      <c r="K62" s="84"/>
    </row>
    <row r="63" spans="1:11" ht="25.5" x14ac:dyDescent="0.2">
      <c r="A63" s="79" t="s">
        <v>90</v>
      </c>
      <c r="B63" s="79"/>
      <c r="C63" s="74" t="s">
        <v>91</v>
      </c>
      <c r="D63" s="68" t="s">
        <v>39</v>
      </c>
      <c r="E63" s="75" t="s">
        <v>40</v>
      </c>
      <c r="F63" s="136"/>
      <c r="G63" s="95"/>
      <c r="H63" s="89" t="s">
        <v>58</v>
      </c>
      <c r="I63" s="88"/>
      <c r="J63" s="101"/>
      <c r="K63" s="84"/>
    </row>
    <row r="64" spans="1:11" x14ac:dyDescent="0.2">
      <c r="A64" s="75">
        <v>3</v>
      </c>
      <c r="B64" s="79"/>
      <c r="C64" s="74" t="s">
        <v>92</v>
      </c>
      <c r="D64" s="68" t="s">
        <v>26</v>
      </c>
      <c r="E64" s="75" t="s">
        <v>27</v>
      </c>
      <c r="F64" s="73" t="s">
        <v>28</v>
      </c>
      <c r="G64" s="87"/>
      <c r="H64" s="89"/>
      <c r="I64" s="88"/>
      <c r="J64" s="101"/>
      <c r="K64" s="84"/>
    </row>
    <row r="65" spans="1:11" ht="25.5" x14ac:dyDescent="0.2">
      <c r="A65" s="79" t="s">
        <v>93</v>
      </c>
      <c r="B65" s="79"/>
      <c r="C65" s="74" t="s">
        <v>160</v>
      </c>
      <c r="D65" s="68" t="s">
        <v>39</v>
      </c>
      <c r="E65" s="75" t="s">
        <v>40</v>
      </c>
      <c r="F65" s="136"/>
      <c r="G65" s="95"/>
      <c r="H65" s="89" t="s">
        <v>58</v>
      </c>
      <c r="I65" s="88"/>
      <c r="J65" s="101"/>
      <c r="K65" s="84"/>
    </row>
    <row r="66" spans="1:11" x14ac:dyDescent="0.2">
      <c r="A66" s="79"/>
      <c r="B66" s="79"/>
      <c r="C66" s="74"/>
      <c r="D66" s="68"/>
      <c r="E66" s="75"/>
      <c r="F66" s="136"/>
      <c r="G66" s="87"/>
      <c r="H66" s="89"/>
      <c r="I66" s="88"/>
      <c r="J66" s="101"/>
      <c r="K66" s="84"/>
    </row>
    <row r="67" spans="1:11" x14ac:dyDescent="0.2">
      <c r="A67" s="75">
        <v>4</v>
      </c>
      <c r="B67" s="79"/>
      <c r="C67" s="74" t="s">
        <v>94</v>
      </c>
      <c r="D67" s="68" t="s">
        <v>26</v>
      </c>
      <c r="E67" s="75" t="s">
        <v>27</v>
      </c>
      <c r="F67" s="73" t="s">
        <v>28</v>
      </c>
      <c r="G67" s="87"/>
      <c r="H67" s="89"/>
      <c r="I67" s="88"/>
      <c r="J67" s="101"/>
      <c r="K67" s="84"/>
    </row>
    <row r="68" spans="1:11" x14ac:dyDescent="0.2">
      <c r="A68" s="75"/>
      <c r="B68" s="79"/>
      <c r="C68" s="74"/>
      <c r="D68" s="68"/>
      <c r="E68" s="75"/>
      <c r="F68" s="136"/>
      <c r="G68" s="87"/>
      <c r="H68" s="89"/>
      <c r="I68" s="88"/>
      <c r="J68" s="101"/>
      <c r="K68" s="84"/>
    </row>
    <row r="69" spans="1:11" ht="25.5" x14ac:dyDescent="0.2">
      <c r="A69" s="75">
        <v>5</v>
      </c>
      <c r="B69" s="79"/>
      <c r="C69" s="74" t="s">
        <v>95</v>
      </c>
      <c r="D69" s="68" t="s">
        <v>39</v>
      </c>
      <c r="E69" s="75" t="s">
        <v>40</v>
      </c>
      <c r="F69" s="136"/>
      <c r="G69" s="95"/>
      <c r="H69" s="89" t="s">
        <v>58</v>
      </c>
      <c r="I69" s="88"/>
      <c r="J69" s="101"/>
      <c r="K69" s="84"/>
    </row>
    <row r="70" spans="1:11" x14ac:dyDescent="0.2">
      <c r="A70" s="75"/>
      <c r="B70" s="79"/>
      <c r="C70" s="74"/>
      <c r="D70" s="68"/>
      <c r="E70" s="75"/>
      <c r="F70" s="136"/>
      <c r="G70" s="87"/>
      <c r="H70" s="89"/>
      <c r="I70" s="88"/>
      <c r="J70" s="101"/>
      <c r="K70" s="84"/>
    </row>
    <row r="71" spans="1:11" ht="25.5" x14ac:dyDescent="0.2">
      <c r="A71" s="75">
        <v>6</v>
      </c>
      <c r="B71" s="79"/>
      <c r="C71" s="74" t="s">
        <v>96</v>
      </c>
      <c r="D71" s="68" t="s">
        <v>39</v>
      </c>
      <c r="E71" s="75" t="s">
        <v>40</v>
      </c>
      <c r="F71" s="136"/>
      <c r="G71" s="95"/>
      <c r="H71" s="89" t="s">
        <v>58</v>
      </c>
      <c r="I71" s="88"/>
      <c r="J71" s="101"/>
      <c r="K71" s="84"/>
    </row>
    <row r="72" spans="1:11" x14ac:dyDescent="0.2">
      <c r="A72" s="75"/>
      <c r="B72" s="79"/>
      <c r="C72" s="74"/>
      <c r="D72" s="68"/>
      <c r="E72" s="75"/>
      <c r="F72" s="136"/>
      <c r="G72" s="87"/>
      <c r="H72" s="89"/>
      <c r="I72" s="88"/>
      <c r="J72" s="101"/>
      <c r="K72" s="84"/>
    </row>
    <row r="73" spans="1:11" ht="25.5" x14ac:dyDescent="0.2">
      <c r="A73" s="75">
        <v>7</v>
      </c>
      <c r="B73" s="79"/>
      <c r="C73" s="74" t="s">
        <v>97</v>
      </c>
      <c r="D73" s="68" t="s">
        <v>26</v>
      </c>
      <c r="E73" s="75" t="s">
        <v>27</v>
      </c>
      <c r="F73" s="73" t="s">
        <v>28</v>
      </c>
      <c r="G73" s="87"/>
      <c r="H73" s="89"/>
      <c r="I73" s="88"/>
      <c r="J73" s="101"/>
      <c r="K73" s="84"/>
    </row>
    <row r="74" spans="1:11" ht="15" x14ac:dyDescent="0.2">
      <c r="A74" s="38"/>
      <c r="B74" s="38"/>
      <c r="C74" s="61" t="s">
        <v>98</v>
      </c>
      <c r="D74" s="67"/>
      <c r="E74" s="41"/>
      <c r="F74" s="134"/>
      <c r="G74" s="135"/>
      <c r="H74" s="71"/>
      <c r="I74" s="62"/>
      <c r="J74" s="104"/>
      <c r="K74" s="84"/>
    </row>
    <row r="75" spans="1:11" ht="25.5" x14ac:dyDescent="0.2">
      <c r="A75" s="75">
        <v>8</v>
      </c>
      <c r="B75" s="74"/>
      <c r="C75" s="74" t="s">
        <v>99</v>
      </c>
      <c r="D75" s="68" t="s">
        <v>39</v>
      </c>
      <c r="E75" s="75" t="s">
        <v>40</v>
      </c>
      <c r="F75" s="136"/>
      <c r="G75" s="95"/>
      <c r="H75" s="89" t="s">
        <v>100</v>
      </c>
      <c r="I75" s="88"/>
      <c r="J75" s="101"/>
      <c r="K75" s="84"/>
    </row>
    <row r="76" spans="1:11" ht="25.5" x14ac:dyDescent="0.2">
      <c r="A76" s="75">
        <v>9</v>
      </c>
      <c r="B76" s="74"/>
      <c r="C76" s="74" t="s">
        <v>101</v>
      </c>
      <c r="D76" s="68" t="s">
        <v>39</v>
      </c>
      <c r="E76" s="75" t="s">
        <v>40</v>
      </c>
      <c r="F76" s="136"/>
      <c r="G76" s="95"/>
      <c r="H76" s="89" t="s">
        <v>100</v>
      </c>
      <c r="I76" s="88"/>
      <c r="J76" s="101"/>
      <c r="K76" s="84"/>
    </row>
    <row r="77" spans="1:11" ht="25.5" x14ac:dyDescent="0.2">
      <c r="A77" s="75">
        <v>10</v>
      </c>
      <c r="B77" s="74"/>
      <c r="C77" s="74" t="s">
        <v>102</v>
      </c>
      <c r="D77" s="68" t="s">
        <v>39</v>
      </c>
      <c r="E77" s="75" t="s">
        <v>40</v>
      </c>
      <c r="F77" s="136"/>
      <c r="G77" s="95"/>
      <c r="H77" s="89" t="s">
        <v>100</v>
      </c>
      <c r="I77" s="88"/>
      <c r="J77" s="101"/>
      <c r="K77" s="84"/>
    </row>
    <row r="78" spans="1:11" ht="25.5" x14ac:dyDescent="0.2">
      <c r="A78" s="75">
        <v>11</v>
      </c>
      <c r="B78" s="74"/>
      <c r="C78" s="74" t="s">
        <v>103</v>
      </c>
      <c r="D78" s="68" t="s">
        <v>39</v>
      </c>
      <c r="E78" s="75" t="s">
        <v>40</v>
      </c>
      <c r="F78" s="136"/>
      <c r="G78" s="95"/>
      <c r="H78" s="89" t="s">
        <v>100</v>
      </c>
      <c r="I78" s="88"/>
      <c r="J78" s="101"/>
      <c r="K78" s="84"/>
    </row>
    <row r="79" spans="1:11" ht="15" x14ac:dyDescent="0.2">
      <c r="A79" s="38"/>
      <c r="B79" s="38"/>
      <c r="C79" s="61" t="s">
        <v>104</v>
      </c>
      <c r="D79" s="67"/>
      <c r="E79" s="41"/>
      <c r="F79" s="134"/>
      <c r="G79" s="135"/>
      <c r="H79" s="71"/>
      <c r="I79" s="62"/>
      <c r="J79" s="104"/>
      <c r="K79" s="84"/>
    </row>
    <row r="80" spans="1:11" ht="114.75" x14ac:dyDescent="0.2">
      <c r="A80" s="75">
        <v>12</v>
      </c>
      <c r="B80" s="75"/>
      <c r="C80" s="74" t="s">
        <v>106</v>
      </c>
      <c r="D80" s="78" t="s">
        <v>105</v>
      </c>
      <c r="E80" s="78" t="s">
        <v>27</v>
      </c>
      <c r="F80" s="91" t="s">
        <v>28</v>
      </c>
      <c r="G80" s="87"/>
      <c r="H80" s="89"/>
      <c r="I80" s="88"/>
      <c r="J80" s="101"/>
      <c r="K80" s="84"/>
    </row>
    <row r="81" spans="1:11" ht="85.5" customHeight="1" x14ac:dyDescent="0.2">
      <c r="A81" s="75">
        <v>13</v>
      </c>
      <c r="B81" s="75"/>
      <c r="C81" s="74" t="s">
        <v>107</v>
      </c>
      <c r="D81" s="78" t="s">
        <v>105</v>
      </c>
      <c r="E81" s="78" t="s">
        <v>27</v>
      </c>
      <c r="F81" s="91" t="s">
        <v>28</v>
      </c>
      <c r="G81" s="87"/>
      <c r="H81" s="89"/>
      <c r="I81" s="88"/>
      <c r="J81" s="101"/>
      <c r="K81" s="84"/>
    </row>
    <row r="82" spans="1:11" ht="51" x14ac:dyDescent="0.2">
      <c r="A82" s="75">
        <v>14</v>
      </c>
      <c r="B82" s="75"/>
      <c r="C82" s="74" t="s">
        <v>108</v>
      </c>
      <c r="D82" s="78" t="s">
        <v>105</v>
      </c>
      <c r="E82" s="78" t="s">
        <v>27</v>
      </c>
      <c r="F82" s="91" t="s">
        <v>28</v>
      </c>
      <c r="G82" s="87"/>
      <c r="H82" s="89"/>
      <c r="I82" s="88"/>
      <c r="J82" s="101"/>
      <c r="K82" s="84"/>
    </row>
    <row r="83" spans="1:11" x14ac:dyDescent="0.2">
      <c r="A83" s="75">
        <v>15</v>
      </c>
      <c r="B83" s="75"/>
      <c r="C83" s="74" t="s">
        <v>109</v>
      </c>
      <c r="D83" s="78" t="s">
        <v>105</v>
      </c>
      <c r="E83" s="78" t="s">
        <v>27</v>
      </c>
      <c r="F83" s="91" t="s">
        <v>28</v>
      </c>
      <c r="G83" s="87"/>
      <c r="H83" s="89"/>
      <c r="I83" s="88"/>
      <c r="J83" s="101"/>
      <c r="K83" s="84"/>
    </row>
    <row r="84" spans="1:11" ht="127.5" x14ac:dyDescent="0.2">
      <c r="A84" s="75">
        <v>16</v>
      </c>
      <c r="B84" s="75"/>
      <c r="C84" s="74" t="s">
        <v>110</v>
      </c>
      <c r="D84" s="69" t="s">
        <v>39</v>
      </c>
      <c r="E84" s="78" t="s">
        <v>40</v>
      </c>
      <c r="F84" s="136"/>
      <c r="G84" s="95"/>
      <c r="H84" s="98" t="s">
        <v>100</v>
      </c>
      <c r="I84" s="88"/>
      <c r="J84" s="101"/>
      <c r="K84" s="84"/>
    </row>
    <row r="85" spans="1:11" s="43" customFormat="1" ht="22.5" customHeight="1" x14ac:dyDescent="0.25">
      <c r="A85" s="38"/>
      <c r="B85" s="38"/>
      <c r="C85" s="38" t="s">
        <v>111</v>
      </c>
      <c r="D85" s="66"/>
      <c r="E85" s="39"/>
      <c r="F85" s="134"/>
      <c r="G85" s="135"/>
      <c r="H85" s="71"/>
      <c r="I85" s="40"/>
      <c r="J85" s="105"/>
      <c r="K85" s="42"/>
    </row>
    <row r="86" spans="1:11" ht="57" customHeight="1" x14ac:dyDescent="0.2">
      <c r="A86" s="75">
        <v>17</v>
      </c>
      <c r="B86" s="79"/>
      <c r="C86" s="74" t="s">
        <v>112</v>
      </c>
      <c r="D86" s="78" t="s">
        <v>105</v>
      </c>
      <c r="E86" s="78" t="s">
        <v>27</v>
      </c>
      <c r="F86" s="91" t="s">
        <v>28</v>
      </c>
      <c r="G86" s="87"/>
      <c r="H86" s="72" t="s">
        <v>113</v>
      </c>
      <c r="I86" s="88"/>
      <c r="J86" s="101"/>
      <c r="K86" s="84"/>
    </row>
    <row r="87" spans="1:11" ht="38.25" x14ac:dyDescent="0.2">
      <c r="A87" s="75">
        <v>18</v>
      </c>
      <c r="B87" s="79"/>
      <c r="C87" s="74" t="s">
        <v>114</v>
      </c>
      <c r="D87" s="78"/>
      <c r="E87" s="78" t="s">
        <v>40</v>
      </c>
      <c r="F87" s="140"/>
      <c r="G87" s="95"/>
      <c r="H87" s="98" t="s">
        <v>100</v>
      </c>
      <c r="I87" s="88"/>
      <c r="J87" s="101"/>
      <c r="K87" s="84"/>
    </row>
    <row r="88" spans="1:11" ht="38.25" x14ac:dyDescent="0.2">
      <c r="A88" s="75">
        <v>19</v>
      </c>
      <c r="B88" s="79"/>
      <c r="C88" s="74" t="s">
        <v>115</v>
      </c>
      <c r="D88" s="78" t="s">
        <v>105</v>
      </c>
      <c r="E88" s="78" t="s">
        <v>27</v>
      </c>
      <c r="F88" s="91" t="s">
        <v>28</v>
      </c>
      <c r="G88" s="87"/>
      <c r="H88" s="77"/>
      <c r="I88" s="88"/>
      <c r="J88" s="101"/>
      <c r="K88" s="84"/>
    </row>
    <row r="89" spans="1:11" ht="25.5" x14ac:dyDescent="0.2">
      <c r="A89" s="75">
        <v>20</v>
      </c>
      <c r="B89" s="79"/>
      <c r="C89" s="74" t="s">
        <v>116</v>
      </c>
      <c r="D89" s="78" t="s">
        <v>105</v>
      </c>
      <c r="E89" s="78" t="s">
        <v>27</v>
      </c>
      <c r="F89" s="91" t="s">
        <v>28</v>
      </c>
      <c r="G89" s="87"/>
      <c r="H89" s="77"/>
      <c r="I89" s="88"/>
      <c r="J89" s="101"/>
      <c r="K89" s="84"/>
    </row>
    <row r="90" spans="1:11" ht="22.15" customHeight="1" x14ac:dyDescent="0.2">
      <c r="A90" s="76" t="s">
        <v>117</v>
      </c>
      <c r="B90" s="65"/>
      <c r="C90" s="65"/>
      <c r="D90" s="65"/>
      <c r="E90" s="65"/>
      <c r="F90" s="141"/>
      <c r="G90" s="141"/>
      <c r="H90" s="65"/>
      <c r="I90" s="106"/>
      <c r="J90" s="107"/>
      <c r="K90" s="84"/>
    </row>
    <row r="91" spans="1:11" x14ac:dyDescent="0.2">
      <c r="A91" s="75">
        <v>1</v>
      </c>
      <c r="B91" s="79"/>
      <c r="C91" s="74" t="s">
        <v>118</v>
      </c>
      <c r="D91" s="69" t="s">
        <v>105</v>
      </c>
      <c r="E91" s="75" t="s">
        <v>27</v>
      </c>
      <c r="F91" s="91" t="s">
        <v>28</v>
      </c>
      <c r="G91" s="87"/>
      <c r="H91" s="89"/>
      <c r="I91" s="88"/>
      <c r="J91" s="101"/>
      <c r="K91" s="84"/>
    </row>
    <row r="92" spans="1:11" ht="51.75" customHeight="1" x14ac:dyDescent="0.2">
      <c r="A92" s="75">
        <v>2</v>
      </c>
      <c r="B92" s="79"/>
      <c r="C92" s="74" t="s">
        <v>119</v>
      </c>
      <c r="D92" s="69"/>
      <c r="E92" s="78" t="s">
        <v>161</v>
      </c>
      <c r="F92" s="142"/>
      <c r="G92" s="95"/>
      <c r="H92" s="77" t="s">
        <v>156</v>
      </c>
      <c r="I92" s="88"/>
      <c r="J92" s="101"/>
      <c r="K92" s="84"/>
    </row>
    <row r="93" spans="1:11" x14ac:dyDescent="0.2">
      <c r="A93" s="75">
        <v>3</v>
      </c>
      <c r="B93" s="79"/>
      <c r="C93" s="74" t="s">
        <v>120</v>
      </c>
      <c r="D93" s="69" t="s">
        <v>105</v>
      </c>
      <c r="E93" s="75" t="s">
        <v>27</v>
      </c>
      <c r="F93" s="91" t="s">
        <v>28</v>
      </c>
      <c r="G93" s="87"/>
      <c r="H93" s="89"/>
      <c r="I93" s="88"/>
      <c r="J93" s="101"/>
      <c r="K93" s="84"/>
    </row>
    <row r="94" spans="1:11" ht="38.25" x14ac:dyDescent="0.2">
      <c r="A94" s="75">
        <v>4</v>
      </c>
      <c r="B94" s="79"/>
      <c r="C94" s="74" t="s">
        <v>150</v>
      </c>
      <c r="D94" s="68"/>
      <c r="E94" s="78" t="s">
        <v>40</v>
      </c>
      <c r="F94" s="142"/>
      <c r="G94" s="95"/>
      <c r="H94" s="89" t="s">
        <v>154</v>
      </c>
      <c r="I94" s="88"/>
      <c r="J94" s="101"/>
      <c r="K94" s="84"/>
    </row>
    <row r="95" spans="1:11" ht="38.25" x14ac:dyDescent="0.2">
      <c r="A95" s="92" t="s">
        <v>176</v>
      </c>
      <c r="B95" s="79"/>
      <c r="C95" s="74" t="s">
        <v>151</v>
      </c>
      <c r="D95" s="68"/>
      <c r="E95" s="78" t="s">
        <v>40</v>
      </c>
      <c r="F95" s="142"/>
      <c r="G95" s="95"/>
      <c r="H95" s="89" t="s">
        <v>154</v>
      </c>
      <c r="I95" s="88"/>
      <c r="J95" s="101"/>
      <c r="K95" s="84"/>
    </row>
    <row r="96" spans="1:11" ht="38.25" x14ac:dyDescent="0.2">
      <c r="A96" s="75">
        <v>5</v>
      </c>
      <c r="B96" s="79"/>
      <c r="C96" s="74" t="s">
        <v>152</v>
      </c>
      <c r="D96" s="68"/>
      <c r="E96" s="78" t="s">
        <v>40</v>
      </c>
      <c r="F96" s="142"/>
      <c r="G96" s="95"/>
      <c r="H96" s="89" t="s">
        <v>154</v>
      </c>
      <c r="I96" s="88"/>
      <c r="J96" s="101"/>
      <c r="K96" s="84"/>
    </row>
    <row r="97" spans="1:11" ht="25.5" x14ac:dyDescent="0.2">
      <c r="A97" s="79" t="s">
        <v>177</v>
      </c>
      <c r="B97" s="79"/>
      <c r="C97" s="74" t="s">
        <v>153</v>
      </c>
      <c r="D97" s="68"/>
      <c r="E97" s="78" t="s">
        <v>40</v>
      </c>
      <c r="F97" s="142"/>
      <c r="G97" s="95"/>
      <c r="H97" s="89" t="s">
        <v>155</v>
      </c>
      <c r="I97" s="88"/>
      <c r="J97" s="101"/>
      <c r="K97" s="84"/>
    </row>
    <row r="98" spans="1:11" x14ac:dyDescent="0.2">
      <c r="A98" s="75">
        <v>6</v>
      </c>
      <c r="B98" s="79"/>
      <c r="C98" s="74" t="s">
        <v>121</v>
      </c>
      <c r="D98" s="68" t="s">
        <v>105</v>
      </c>
      <c r="E98" s="75" t="s">
        <v>27</v>
      </c>
      <c r="F98" s="91" t="s">
        <v>28</v>
      </c>
      <c r="G98" s="87"/>
      <c r="H98" s="89"/>
      <c r="I98" s="88"/>
      <c r="J98" s="101"/>
      <c r="K98" s="84"/>
    </row>
    <row r="99" spans="1:11" x14ac:dyDescent="0.2">
      <c r="A99" s="75">
        <v>7</v>
      </c>
      <c r="B99" s="79"/>
      <c r="C99" s="74" t="s">
        <v>122</v>
      </c>
      <c r="D99" s="68" t="s">
        <v>105</v>
      </c>
      <c r="E99" s="75" t="s">
        <v>27</v>
      </c>
      <c r="F99" s="91" t="s">
        <v>28</v>
      </c>
      <c r="G99" s="87"/>
      <c r="H99" s="89"/>
      <c r="I99" s="88"/>
      <c r="J99" s="101"/>
      <c r="K99" s="84"/>
    </row>
    <row r="100" spans="1:11" x14ac:dyDescent="0.2">
      <c r="A100" s="75">
        <v>8</v>
      </c>
      <c r="B100" s="79"/>
      <c r="C100" s="74" t="s">
        <v>123</v>
      </c>
      <c r="D100" s="68" t="s">
        <v>105</v>
      </c>
      <c r="E100" s="75" t="s">
        <v>27</v>
      </c>
      <c r="F100" s="91" t="s">
        <v>28</v>
      </c>
      <c r="G100" s="87"/>
      <c r="H100" s="89"/>
      <c r="I100" s="88"/>
      <c r="J100" s="101"/>
      <c r="K100" s="84"/>
    </row>
    <row r="101" spans="1:11" x14ac:dyDescent="0.2">
      <c r="A101" s="75">
        <v>9</v>
      </c>
      <c r="B101" s="79"/>
      <c r="C101" s="74" t="s">
        <v>162</v>
      </c>
      <c r="D101" s="68" t="s">
        <v>39</v>
      </c>
      <c r="E101" s="75" t="s">
        <v>161</v>
      </c>
      <c r="F101" s="142"/>
      <c r="G101" s="95"/>
      <c r="H101" s="89"/>
      <c r="I101" s="88"/>
      <c r="J101" s="101"/>
      <c r="K101" s="84"/>
    </row>
    <row r="102" spans="1:11" x14ac:dyDescent="0.2">
      <c r="A102" s="75"/>
      <c r="B102" s="79"/>
      <c r="C102" s="74"/>
      <c r="D102" s="68"/>
      <c r="E102" s="75"/>
      <c r="F102" s="142"/>
      <c r="G102" s="87"/>
      <c r="H102" s="89"/>
      <c r="I102" s="88"/>
      <c r="J102" s="101"/>
      <c r="K102" s="84"/>
    </row>
    <row r="103" spans="1:11" ht="15" x14ac:dyDescent="0.2">
      <c r="A103" s="34"/>
      <c r="B103" s="34"/>
      <c r="C103" s="34"/>
      <c r="D103" s="65"/>
      <c r="E103" s="35"/>
      <c r="F103" s="132"/>
      <c r="G103" s="143"/>
      <c r="H103" s="70"/>
      <c r="I103" s="36"/>
      <c r="J103" s="108"/>
      <c r="K103" s="84"/>
    </row>
    <row r="104" spans="1:11" ht="22.5" customHeight="1" thickBot="1" x14ac:dyDescent="0.25">
      <c r="A104" s="38"/>
      <c r="B104" s="38"/>
      <c r="C104" s="38"/>
      <c r="D104" s="66"/>
      <c r="E104" s="39"/>
      <c r="F104" s="134"/>
      <c r="G104" s="135" t="s">
        <v>179</v>
      </c>
      <c r="H104" s="111">
        <v>46</v>
      </c>
      <c r="I104" s="109"/>
      <c r="J104" s="110"/>
      <c r="K104" s="37"/>
    </row>
    <row r="105" spans="1:11" s="43" customFormat="1" ht="22.5" customHeight="1" x14ac:dyDescent="0.2">
      <c r="C105" s="85"/>
      <c r="D105" s="86"/>
      <c r="E105" s="85"/>
      <c r="F105" s="125"/>
      <c r="G105" s="125"/>
      <c r="H105" s="85"/>
      <c r="I105" s="85"/>
      <c r="J105" s="85"/>
      <c r="K105" s="42"/>
    </row>
    <row r="109" spans="1:11" hidden="1" x14ac:dyDescent="0.2">
      <c r="A109" s="85"/>
      <c r="B109" s="85"/>
      <c r="C109" s="85" t="s">
        <v>28</v>
      </c>
      <c r="D109" s="86"/>
      <c r="E109" s="85"/>
      <c r="F109" s="125"/>
      <c r="G109" s="125"/>
      <c r="H109" s="85"/>
      <c r="I109" s="85"/>
      <c r="J109" s="85"/>
      <c r="K109" s="85"/>
    </row>
    <row r="110" spans="1:11" hidden="1" x14ac:dyDescent="0.2">
      <c r="C110" s="85" t="s">
        <v>124</v>
      </c>
      <c r="D110" s="86"/>
    </row>
    <row r="111" spans="1:11" hidden="1" x14ac:dyDescent="0.2">
      <c r="C111" s="85" t="s">
        <v>125</v>
      </c>
      <c r="D111" s="86"/>
    </row>
    <row r="112" spans="1:11" hidden="1" x14ac:dyDescent="0.2">
      <c r="C112" s="85"/>
      <c r="D112" s="86"/>
    </row>
  </sheetData>
  <sheetProtection algorithmName="SHA-512" hashValue="x5ZFB49+Pxtjt219p8ZiOfpnaiaO4yXAXwewLHj+1ovAqkLy6sMqEljWtlOVQK7awxhMMXt7hNqfulLS3nYYBQ==" saltValue="kQtlhYkcn6PdkyHCWJImNg==" spinCount="100000" sheet="1" formatCells="0"/>
  <mergeCells count="2">
    <mergeCell ref="I2:J2"/>
    <mergeCell ref="F2:G2"/>
  </mergeCells>
  <phoneticPr fontId="22" type="noConversion"/>
  <dataValidations count="2">
    <dataValidation type="list" allowBlank="1" showInputMessage="1" showErrorMessage="1" sqref="F7:F16 F39 F73 F88:F89 F50:F52 F67:F68 F86 F64 F80:F83 F91 F93 F37 F98:F101 F20:F24 F27:F34">
      <formula1>$C$109:$C$111</formula1>
    </dataValidation>
    <dataValidation type="list" allowBlank="1" showInputMessage="1" showErrorMessage="1" sqref="F65:F66 F17 F84 F75:F77 F69:F72 F53:F63 F19 F25:F26 F35:F36">
      <formula1>$B$174:$B$176</formula1>
    </dataValidation>
  </dataValidations>
  <pageMargins left="0.25" right="0.25" top="0.75" bottom="0.75" header="0.3" footer="0.3"/>
  <pageSetup paperSize="8" scale="41" orientation="landscape" r:id="rId1"/>
  <headerFooter>
    <oddHeader>&amp;L&amp;"Arial,Standard"Ausschreibung Awareness Training und Phishing Simulation &amp;C&amp;"Arial,Fett Kursiv"Anlage_1_Leistungsverzeichnis
&amp;R&amp;G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7BB3C"/>
  </sheetPr>
  <dimension ref="B1:I34"/>
  <sheetViews>
    <sheetView showGridLines="0" zoomScale="60" zoomScaleNormal="60" workbookViewId="0">
      <selection activeCell="E1" sqref="E1"/>
    </sheetView>
  </sheetViews>
  <sheetFormatPr baseColWidth="10" defaultColWidth="11.42578125" defaultRowHeight="18.75" x14ac:dyDescent="0.25"/>
  <cols>
    <col min="1" max="1" width="2.28515625" style="2" customWidth="1"/>
    <col min="2" max="8" width="11.42578125" style="2"/>
    <col min="9" max="9" width="26" style="2" customWidth="1"/>
    <col min="10" max="16384" width="11.42578125" style="2"/>
  </cols>
  <sheetData>
    <row r="1" spans="2:9" ht="9.4" customHeight="1" x14ac:dyDescent="0.25"/>
    <row r="2" spans="2:9" x14ac:dyDescent="0.25">
      <c r="B2" s="3"/>
      <c r="C2" s="4"/>
      <c r="D2" s="4"/>
      <c r="E2" s="4"/>
      <c r="F2" s="4"/>
      <c r="G2" s="4"/>
      <c r="H2" s="4"/>
      <c r="I2" s="5"/>
    </row>
    <row r="3" spans="2:9" x14ac:dyDescent="0.25">
      <c r="B3" s="6"/>
      <c r="C3" s="7"/>
      <c r="D3" s="7"/>
      <c r="E3" s="7"/>
      <c r="F3" s="7"/>
      <c r="G3" s="7"/>
      <c r="H3" s="7"/>
      <c r="I3" s="8"/>
    </row>
    <row r="4" spans="2:9" x14ac:dyDescent="0.25">
      <c r="B4" s="6"/>
      <c r="C4" s="7"/>
      <c r="D4" s="7"/>
      <c r="E4" s="7"/>
      <c r="F4" s="7"/>
      <c r="G4" s="7"/>
      <c r="H4" s="7"/>
      <c r="I4" s="8"/>
    </row>
    <row r="5" spans="2:9" x14ac:dyDescent="0.25">
      <c r="B5" s="6"/>
      <c r="C5" s="7"/>
      <c r="D5" s="7"/>
      <c r="E5" s="7"/>
      <c r="F5" s="7"/>
      <c r="G5" s="7"/>
      <c r="H5" s="7"/>
      <c r="I5" s="8"/>
    </row>
    <row r="6" spans="2:9" x14ac:dyDescent="0.25">
      <c r="B6" s="6"/>
      <c r="C6" s="7"/>
      <c r="D6" s="7"/>
      <c r="E6" s="7"/>
      <c r="F6" s="7"/>
      <c r="G6" s="7"/>
      <c r="H6" s="7"/>
      <c r="I6" s="8"/>
    </row>
    <row r="7" spans="2:9" x14ac:dyDescent="0.25">
      <c r="B7" s="6"/>
      <c r="C7" s="7"/>
      <c r="D7" s="7"/>
      <c r="E7" s="7"/>
      <c r="F7" s="7"/>
      <c r="G7" s="7"/>
      <c r="H7" s="7"/>
      <c r="I7" s="8"/>
    </row>
    <row r="8" spans="2:9" x14ac:dyDescent="0.25">
      <c r="B8" s="6"/>
      <c r="C8" s="7"/>
      <c r="D8" s="7"/>
      <c r="E8" s="7"/>
      <c r="F8" s="7"/>
      <c r="G8" s="7"/>
      <c r="H8" s="7"/>
      <c r="I8" s="8"/>
    </row>
    <row r="9" spans="2:9" x14ac:dyDescent="0.25">
      <c r="B9" s="6"/>
      <c r="C9" s="7"/>
      <c r="D9" s="7"/>
      <c r="E9" s="7"/>
      <c r="F9" s="7"/>
      <c r="G9" s="7"/>
      <c r="H9" s="7"/>
      <c r="I9" s="8"/>
    </row>
    <row r="10" spans="2:9" x14ac:dyDescent="0.25">
      <c r="B10" s="6"/>
      <c r="C10" s="7"/>
      <c r="D10" s="7"/>
      <c r="E10" s="7"/>
      <c r="F10" s="7"/>
      <c r="G10" s="7"/>
      <c r="H10" s="7"/>
      <c r="I10" s="8"/>
    </row>
    <row r="11" spans="2:9" x14ac:dyDescent="0.25">
      <c r="B11" s="6"/>
      <c r="C11" s="7"/>
      <c r="D11" s="7"/>
      <c r="E11" s="7"/>
      <c r="F11" s="7"/>
      <c r="G11" s="7"/>
      <c r="H11" s="7"/>
      <c r="I11" s="8"/>
    </row>
    <row r="12" spans="2:9" x14ac:dyDescent="0.25">
      <c r="B12" s="6"/>
      <c r="C12" s="7"/>
      <c r="D12" s="7"/>
      <c r="E12" s="7"/>
      <c r="F12" s="7"/>
      <c r="G12" s="7"/>
      <c r="H12" s="7"/>
      <c r="I12" s="8"/>
    </row>
    <row r="13" spans="2:9" ht="37.5" x14ac:dyDescent="0.5">
      <c r="B13" s="18"/>
      <c r="C13" s="113" t="s">
        <v>126</v>
      </c>
      <c r="D13" s="113"/>
      <c r="E13" s="113"/>
      <c r="F13" s="113"/>
      <c r="G13" s="113"/>
      <c r="H13" s="113"/>
      <c r="I13" s="114"/>
    </row>
    <row r="14" spans="2:9" ht="37.5" x14ac:dyDescent="0.5">
      <c r="B14" s="6"/>
      <c r="C14" s="20"/>
      <c r="D14" s="7"/>
      <c r="E14" s="7"/>
      <c r="F14" s="7"/>
      <c r="G14" s="7"/>
      <c r="H14" s="7"/>
      <c r="I14" s="8"/>
    </row>
    <row r="15" spans="2:9" x14ac:dyDescent="0.25">
      <c r="B15" s="6"/>
      <c r="C15" s="7"/>
      <c r="D15" s="7"/>
      <c r="E15" s="7"/>
      <c r="F15" s="7"/>
      <c r="G15" s="7"/>
      <c r="H15" s="7"/>
      <c r="I15" s="8"/>
    </row>
    <row r="16" spans="2:9" ht="37.5" x14ac:dyDescent="0.25">
      <c r="B16" s="6"/>
      <c r="C16" s="122" t="s">
        <v>1</v>
      </c>
      <c r="D16" s="122"/>
      <c r="E16" s="122"/>
      <c r="F16" s="122"/>
      <c r="G16" s="122"/>
      <c r="H16" s="122"/>
      <c r="I16" s="8"/>
    </row>
    <row r="17" spans="2:9" ht="7.5" customHeight="1" x14ac:dyDescent="0.25">
      <c r="B17" s="6"/>
      <c r="C17" s="7"/>
      <c r="D17" s="7"/>
      <c r="E17" s="7"/>
      <c r="F17" s="7"/>
      <c r="G17" s="7"/>
      <c r="H17" s="7"/>
      <c r="I17" s="8"/>
    </row>
    <row r="18" spans="2:9" ht="70.5" customHeight="1" x14ac:dyDescent="0.4">
      <c r="B18" s="6"/>
      <c r="C18" s="116" t="s">
        <v>2</v>
      </c>
      <c r="D18" s="117"/>
      <c r="E18" s="117"/>
      <c r="F18" s="117"/>
      <c r="G18" s="117"/>
      <c r="H18" s="117"/>
      <c r="I18" s="118"/>
    </row>
    <row r="19" spans="2:9" ht="27" customHeight="1" x14ac:dyDescent="0.4">
      <c r="B19" s="6"/>
      <c r="C19" s="123"/>
      <c r="D19" s="123"/>
      <c r="E19" s="123"/>
      <c r="F19" s="123"/>
      <c r="G19" s="123"/>
      <c r="H19" s="123"/>
      <c r="I19" s="124"/>
    </row>
    <row r="20" spans="2:9" ht="30.75" x14ac:dyDescent="0.4">
      <c r="B20" s="6"/>
      <c r="C20" s="123" t="s">
        <v>168</v>
      </c>
      <c r="D20" s="123"/>
      <c r="E20" s="123"/>
      <c r="F20" s="123"/>
      <c r="G20" s="123"/>
      <c r="H20" s="123"/>
      <c r="I20" s="124"/>
    </row>
    <row r="21" spans="2:9" x14ac:dyDescent="0.25">
      <c r="B21" s="6"/>
      <c r="C21" s="7"/>
      <c r="D21" s="7"/>
      <c r="E21" s="7"/>
      <c r="F21" s="7"/>
      <c r="G21" s="7"/>
      <c r="H21" s="7"/>
      <c r="I21" s="8"/>
    </row>
    <row r="22" spans="2:9" x14ac:dyDescent="0.25">
      <c r="B22" s="6"/>
      <c r="C22" s="7"/>
      <c r="D22" s="7"/>
      <c r="E22" s="7"/>
      <c r="F22" s="7"/>
      <c r="G22" s="7"/>
      <c r="H22" s="7"/>
      <c r="I22" s="8"/>
    </row>
    <row r="23" spans="2:9" x14ac:dyDescent="0.25">
      <c r="B23" s="6"/>
      <c r="C23" s="112"/>
      <c r="D23" s="112"/>
      <c r="E23" s="112"/>
      <c r="F23" s="112"/>
      <c r="G23" s="112"/>
      <c r="H23" s="7"/>
      <c r="I23" s="8"/>
    </row>
    <row r="24" spans="2:9" x14ac:dyDescent="0.25">
      <c r="B24" s="6"/>
      <c r="C24" s="112"/>
      <c r="D24" s="112"/>
      <c r="E24" s="112"/>
      <c r="F24" s="112"/>
      <c r="G24" s="112"/>
      <c r="H24" s="7"/>
      <c r="I24" s="8"/>
    </row>
    <row r="25" spans="2:9" x14ac:dyDescent="0.25">
      <c r="B25" s="6"/>
      <c r="C25" s="112" t="s">
        <v>3</v>
      </c>
      <c r="D25" s="112"/>
      <c r="E25" s="112"/>
      <c r="F25" s="112"/>
      <c r="G25" s="112"/>
      <c r="H25" s="7"/>
      <c r="I25" s="8"/>
    </row>
    <row r="26" spans="2:9" x14ac:dyDescent="0.25">
      <c r="B26" s="6"/>
      <c r="C26" s="112"/>
      <c r="D26" s="112"/>
      <c r="E26" s="112"/>
      <c r="F26" s="112"/>
      <c r="G26" s="112"/>
      <c r="H26" s="7"/>
      <c r="I26" s="8"/>
    </row>
    <row r="27" spans="2:9" x14ac:dyDescent="0.25">
      <c r="B27" s="6"/>
      <c r="C27" s="112"/>
      <c r="D27" s="112"/>
      <c r="E27" s="112"/>
      <c r="F27" s="112"/>
      <c r="G27" s="112"/>
      <c r="H27" s="7"/>
      <c r="I27" s="8"/>
    </row>
    <row r="28" spans="2:9" x14ac:dyDescent="0.25">
      <c r="B28" s="6"/>
      <c r="C28" s="112"/>
      <c r="D28" s="112"/>
      <c r="E28" s="112"/>
      <c r="F28" s="112"/>
      <c r="G28" s="112"/>
      <c r="H28" s="7"/>
      <c r="I28" s="8"/>
    </row>
    <row r="29" spans="2:9" x14ac:dyDescent="0.25">
      <c r="B29" s="6"/>
      <c r="C29" s="7"/>
      <c r="D29" s="7"/>
      <c r="E29" s="7"/>
      <c r="F29" s="7"/>
      <c r="G29" s="7"/>
      <c r="H29" s="7"/>
      <c r="I29" s="8"/>
    </row>
    <row r="30" spans="2:9" x14ac:dyDescent="0.25">
      <c r="B30" s="6"/>
      <c r="C30" s="7"/>
      <c r="D30" s="7"/>
      <c r="E30" s="7"/>
      <c r="F30" s="7"/>
      <c r="G30" s="7"/>
      <c r="H30" s="7"/>
      <c r="I30" s="8"/>
    </row>
    <row r="31" spans="2:9" x14ac:dyDescent="0.25">
      <c r="B31" s="6"/>
      <c r="C31" s="7"/>
      <c r="D31" s="7"/>
      <c r="E31" s="7"/>
      <c r="F31" s="7"/>
      <c r="G31" s="7"/>
      <c r="H31" s="7"/>
      <c r="I31" s="8"/>
    </row>
    <row r="32" spans="2:9" x14ac:dyDescent="0.25">
      <c r="B32" s="6"/>
      <c r="C32" s="7"/>
      <c r="D32" s="7"/>
      <c r="E32" s="7"/>
      <c r="F32" s="7"/>
      <c r="G32" s="7"/>
      <c r="H32" s="7"/>
      <c r="I32" s="8"/>
    </row>
    <row r="33" spans="2:9" x14ac:dyDescent="0.25">
      <c r="B33" s="6"/>
      <c r="C33" s="7"/>
      <c r="D33" s="7"/>
      <c r="E33" s="7"/>
      <c r="F33" s="7"/>
      <c r="G33" s="7"/>
      <c r="H33" s="7"/>
      <c r="I33" s="8"/>
    </row>
    <row r="34" spans="2:9" x14ac:dyDescent="0.25">
      <c r="B34" s="9"/>
      <c r="C34" s="10"/>
      <c r="D34" s="10"/>
      <c r="E34" s="10"/>
      <c r="F34" s="10"/>
      <c r="G34" s="10"/>
      <c r="H34" s="10"/>
      <c r="I34" s="11"/>
    </row>
  </sheetData>
  <sheetProtection algorithmName="SHA-512" hashValue="I2IEJoiO90koUn2vXl8IiZgxj1FnFOQHMCCG8c/Gmwy8YdWwHIm2lg1kR77M+YjlHPMjG5VniYS5MX0vXhNOgg==" saltValue="RFfMJddmgJHWpcEDcZFahQ==" spinCount="100000" sheet="1" formatCells="0"/>
  <mergeCells count="11">
    <mergeCell ref="C28:G28"/>
    <mergeCell ref="C23:G23"/>
    <mergeCell ref="C24:G24"/>
    <mergeCell ref="C25:G25"/>
    <mergeCell ref="C26:G26"/>
    <mergeCell ref="C27:G27"/>
    <mergeCell ref="C13:I13"/>
    <mergeCell ref="C16:H16"/>
    <mergeCell ref="C18:I18"/>
    <mergeCell ref="C19:I19"/>
    <mergeCell ref="C20:I20"/>
  </mergeCells>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7BB3C"/>
    <pageSetUpPr fitToPage="1"/>
  </sheetPr>
  <dimension ref="A3:B8"/>
  <sheetViews>
    <sheetView showGridLines="0" view="pageLayout" zoomScaleNormal="100" workbookViewId="0">
      <selection activeCell="B21" sqref="B21"/>
    </sheetView>
  </sheetViews>
  <sheetFormatPr baseColWidth="10" defaultColWidth="11.42578125" defaultRowHeight="14.25" x14ac:dyDescent="0.2"/>
  <cols>
    <col min="1" max="1" width="8.28515625" style="1" customWidth="1"/>
    <col min="2" max="2" width="78.28515625" style="1" customWidth="1"/>
    <col min="3" max="16384" width="11.42578125" style="1"/>
  </cols>
  <sheetData>
    <row r="3" spans="1:2" ht="16.5" x14ac:dyDescent="0.25">
      <c r="A3" s="12" t="s">
        <v>127</v>
      </c>
    </row>
    <row r="4" spans="1:2" ht="16.5" x14ac:dyDescent="0.25">
      <c r="A4" s="12"/>
    </row>
    <row r="6" spans="1:2" ht="23.65" customHeight="1" x14ac:dyDescent="0.2">
      <c r="A6" s="14" t="s">
        <v>4</v>
      </c>
      <c r="B6" s="14" t="s">
        <v>5</v>
      </c>
    </row>
    <row r="7" spans="1:2" x14ac:dyDescent="0.2">
      <c r="A7" s="19">
        <v>1</v>
      </c>
      <c r="B7" s="16" t="s">
        <v>128</v>
      </c>
    </row>
    <row r="8" spans="1:2" ht="107.25" customHeight="1" x14ac:dyDescent="0.2">
      <c r="A8" s="19">
        <v>2</v>
      </c>
      <c r="B8" s="16" t="s">
        <v>129</v>
      </c>
    </row>
  </sheetData>
  <sheetProtection algorithmName="SHA-512" hashValue="GZofMOBgoPlCOCIZ78l1sLDQmwVNVHTlitLDl+0X9HZOMcFNr9RUQiBnGG2dRxtnG5boGMBD76inumwPsMm5Uw==" saltValue="s9Rll8DDAMGyli9Q9UYphw==" spinCount="100000" sheet="1" formatCells="0"/>
  <pageMargins left="0.7" right="0.7" top="0.91666666666666663"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7BB3C"/>
    <pageSetUpPr fitToPage="1"/>
  </sheetPr>
  <dimension ref="A2:H27"/>
  <sheetViews>
    <sheetView showGridLines="0" zoomScaleNormal="100" zoomScalePageLayoutView="80" workbookViewId="0">
      <selection activeCell="C18" sqref="C18"/>
    </sheetView>
  </sheetViews>
  <sheetFormatPr baseColWidth="10" defaultColWidth="11.42578125" defaultRowHeight="14.25" x14ac:dyDescent="0.2"/>
  <cols>
    <col min="1" max="1" width="64.7109375" style="1" customWidth="1"/>
    <col min="2" max="8" width="19.28515625" style="1" customWidth="1"/>
    <col min="9" max="16384" width="11.42578125" style="1"/>
  </cols>
  <sheetData>
    <row r="2" spans="1:8" ht="21" customHeight="1" x14ac:dyDescent="0.2">
      <c r="A2" s="44" t="s">
        <v>130</v>
      </c>
      <c r="B2" s="44"/>
      <c r="C2" s="44"/>
      <c r="D2" s="44"/>
      <c r="E2" s="44"/>
      <c r="F2" s="44"/>
      <c r="G2" s="44"/>
      <c r="H2" s="44"/>
    </row>
    <row r="3" spans="1:8" s="46" customFormat="1" ht="21" customHeight="1" x14ac:dyDescent="0.2">
      <c r="A3" s="45"/>
      <c r="B3" s="45" t="s">
        <v>131</v>
      </c>
      <c r="C3" s="45"/>
      <c r="D3" s="45"/>
      <c r="E3" s="45"/>
      <c r="F3" s="45"/>
      <c r="G3" s="45"/>
      <c r="H3" s="45"/>
    </row>
    <row r="4" spans="1:8" x14ac:dyDescent="0.2">
      <c r="A4" s="47" t="s">
        <v>163</v>
      </c>
      <c r="B4" s="60">
        <v>0</v>
      </c>
      <c r="C4" s="48"/>
      <c r="D4" s="48"/>
      <c r="E4" s="48"/>
      <c r="F4" s="48"/>
      <c r="G4" s="48"/>
      <c r="H4" s="48"/>
    </row>
    <row r="5" spans="1:8" x14ac:dyDescent="0.2">
      <c r="A5" s="47" t="s">
        <v>158</v>
      </c>
      <c r="B5" s="60">
        <v>0</v>
      </c>
      <c r="C5" s="48"/>
      <c r="D5" s="48"/>
      <c r="E5" s="48"/>
      <c r="F5" s="48"/>
      <c r="G5" s="48"/>
      <c r="H5" s="48"/>
    </row>
    <row r="6" spans="1:8" x14ac:dyDescent="0.2">
      <c r="A6" s="47" t="s">
        <v>132</v>
      </c>
      <c r="B6" s="60">
        <v>0</v>
      </c>
      <c r="C6" s="48"/>
      <c r="D6" s="48"/>
      <c r="E6" s="48"/>
      <c r="F6" s="48"/>
      <c r="G6" s="48"/>
      <c r="H6" s="48"/>
    </row>
    <row r="7" spans="1:8" x14ac:dyDescent="0.2">
      <c r="A7" s="47" t="s">
        <v>133</v>
      </c>
      <c r="B7" s="60">
        <v>0</v>
      </c>
      <c r="C7" s="48"/>
      <c r="D7" s="48"/>
      <c r="E7" s="48"/>
      <c r="F7" s="48"/>
      <c r="G7" s="48"/>
      <c r="H7" s="48"/>
    </row>
    <row r="8" spans="1:8" x14ac:dyDescent="0.2">
      <c r="A8" s="47" t="s">
        <v>134</v>
      </c>
      <c r="B8" s="60">
        <v>0</v>
      </c>
      <c r="C8" s="48"/>
      <c r="D8" s="48"/>
      <c r="E8" s="48"/>
      <c r="F8" s="48"/>
      <c r="G8" s="48"/>
      <c r="H8" s="48"/>
    </row>
    <row r="9" spans="1:8" ht="28.5" x14ac:dyDescent="0.2">
      <c r="A9" s="47" t="s">
        <v>167</v>
      </c>
      <c r="B9" s="60">
        <v>0</v>
      </c>
      <c r="C9" s="48"/>
      <c r="D9" s="48"/>
      <c r="E9" s="48"/>
      <c r="F9" s="48"/>
      <c r="G9" s="48"/>
      <c r="H9" s="48"/>
    </row>
    <row r="10" spans="1:8" ht="15.75" thickBot="1" x14ac:dyDescent="0.3">
      <c r="A10" s="49" t="s">
        <v>131</v>
      </c>
      <c r="B10" s="50">
        <f>SUM(B4:B9)</f>
        <v>0</v>
      </c>
      <c r="C10" s="48"/>
      <c r="D10" s="48"/>
      <c r="E10" s="48"/>
      <c r="F10" s="48"/>
      <c r="G10" s="48"/>
      <c r="H10" s="48"/>
    </row>
    <row r="11" spans="1:8" s="46" customFormat="1" ht="21" customHeight="1" thickTop="1" x14ac:dyDescent="0.2">
      <c r="A11" s="45"/>
      <c r="B11" s="45" t="s">
        <v>131</v>
      </c>
      <c r="C11" s="45"/>
      <c r="D11" s="45"/>
      <c r="E11" s="45"/>
      <c r="F11" s="45"/>
      <c r="G11" s="45"/>
      <c r="H11" s="45"/>
    </row>
    <row r="12" spans="1:8" ht="15" x14ac:dyDescent="0.25">
      <c r="A12" s="51"/>
      <c r="B12" s="52"/>
    </row>
    <row r="13" spans="1:8" ht="21" customHeight="1" x14ac:dyDescent="0.2">
      <c r="A13" s="44" t="s">
        <v>135</v>
      </c>
      <c r="B13" s="44"/>
      <c r="C13" s="44"/>
      <c r="D13" s="44"/>
      <c r="E13" s="44"/>
      <c r="F13" s="44"/>
      <c r="G13" s="44"/>
      <c r="H13" s="44"/>
    </row>
    <row r="14" spans="1:8" s="46" customFormat="1" ht="42.6" customHeight="1" x14ac:dyDescent="0.2">
      <c r="A14" s="45"/>
      <c r="B14" s="45" t="s">
        <v>136</v>
      </c>
      <c r="C14" s="45" t="s">
        <v>137</v>
      </c>
      <c r="D14" s="45" t="s">
        <v>138</v>
      </c>
      <c r="E14" s="45" t="s">
        <v>139</v>
      </c>
      <c r="F14" s="45" t="s">
        <v>140</v>
      </c>
      <c r="G14" s="45" t="s">
        <v>141</v>
      </c>
      <c r="H14" s="53" t="s">
        <v>142</v>
      </c>
    </row>
    <row r="15" spans="1:8" x14ac:dyDescent="0.2">
      <c r="A15" s="47" t="s">
        <v>159</v>
      </c>
      <c r="B15" s="48" t="s">
        <v>143</v>
      </c>
      <c r="C15" s="60">
        <v>0</v>
      </c>
      <c r="D15" s="60">
        <v>0</v>
      </c>
      <c r="E15" s="60">
        <v>0</v>
      </c>
      <c r="F15" s="60">
        <v>0</v>
      </c>
      <c r="G15" s="60">
        <v>0</v>
      </c>
      <c r="H15" s="54">
        <f>SUM(C15:G15)</f>
        <v>0</v>
      </c>
    </row>
    <row r="16" spans="1:8" ht="15" x14ac:dyDescent="0.25">
      <c r="A16" s="49" t="s">
        <v>131</v>
      </c>
      <c r="B16" s="55" t="s">
        <v>143</v>
      </c>
      <c r="C16" s="56">
        <f t="shared" ref="C16:H16" si="0">SUM(C15:C15)</f>
        <v>0</v>
      </c>
      <c r="D16" s="56">
        <f t="shared" si="0"/>
        <v>0</v>
      </c>
      <c r="E16" s="56">
        <f t="shared" si="0"/>
        <v>0</v>
      </c>
      <c r="F16" s="56">
        <f t="shared" si="0"/>
        <v>0</v>
      </c>
      <c r="G16" s="56">
        <f t="shared" si="0"/>
        <v>0</v>
      </c>
      <c r="H16" s="57">
        <f t="shared" si="0"/>
        <v>0</v>
      </c>
    </row>
    <row r="17" spans="1:8" ht="20.25" customHeight="1" x14ac:dyDescent="0.2">
      <c r="A17" s="44" t="s">
        <v>144</v>
      </c>
      <c r="B17" s="44"/>
      <c r="C17" s="44"/>
      <c r="D17" s="44"/>
      <c r="E17" s="44"/>
      <c r="F17" s="44"/>
      <c r="G17" s="44"/>
      <c r="H17" s="44"/>
    </row>
    <row r="18" spans="1:8" ht="28.5" x14ac:dyDescent="0.2">
      <c r="A18" s="47" t="s">
        <v>145</v>
      </c>
      <c r="B18" s="48"/>
      <c r="C18" s="54"/>
      <c r="D18" s="54"/>
      <c r="E18" s="54"/>
      <c r="F18" s="54"/>
      <c r="G18" s="54"/>
      <c r="H18" s="54">
        <f>B10</f>
        <v>0</v>
      </c>
    </row>
    <row r="19" spans="1:8" x14ac:dyDescent="0.2">
      <c r="A19" s="48" t="s">
        <v>135</v>
      </c>
      <c r="B19" s="48"/>
      <c r="C19" s="54"/>
      <c r="D19" s="54"/>
      <c r="E19" s="54"/>
      <c r="F19" s="54"/>
      <c r="G19" s="54"/>
      <c r="H19" s="54">
        <f>H16</f>
        <v>0</v>
      </c>
    </row>
    <row r="20" spans="1:8" ht="21.75" customHeight="1" thickBot="1" x14ac:dyDescent="0.3">
      <c r="A20" s="49" t="s">
        <v>146</v>
      </c>
      <c r="B20" s="58"/>
      <c r="C20" s="59"/>
      <c r="D20" s="59"/>
      <c r="E20" s="59"/>
      <c r="F20" s="59"/>
      <c r="G20" s="59"/>
      <c r="H20" s="50">
        <f>SUM(H18:H19)</f>
        <v>0</v>
      </c>
    </row>
    <row r="21" spans="1:8" ht="16.5" thickTop="1" thickBot="1" x14ac:dyDescent="0.3">
      <c r="A21" s="49" t="s">
        <v>147</v>
      </c>
      <c r="B21" s="58"/>
      <c r="C21" s="59"/>
      <c r="D21" s="59"/>
      <c r="E21" s="59"/>
      <c r="F21" s="59"/>
      <c r="G21" s="59"/>
      <c r="H21" s="50">
        <f>SUM(H20*1.19)</f>
        <v>0</v>
      </c>
    </row>
    <row r="22" spans="1:8" ht="15" thickTop="1" x14ac:dyDescent="0.2"/>
    <row r="25" spans="1:8" hidden="1" x14ac:dyDescent="0.2">
      <c r="A25" s="1" t="s">
        <v>28</v>
      </c>
    </row>
    <row r="26" spans="1:8" hidden="1" x14ac:dyDescent="0.2">
      <c r="A26" s="1" t="s">
        <v>148</v>
      </c>
    </row>
    <row r="27" spans="1:8" hidden="1" x14ac:dyDescent="0.2">
      <c r="A27" s="1" t="s">
        <v>149</v>
      </c>
    </row>
  </sheetData>
  <sheetProtection algorithmName="SHA-512" hashValue="+yjcc8L5EZMV9rK6wVVca+ykBKwNWeDrZq1yXHWyhRHBE9uNHFTj/eEVmWZpNYhF2yzX8JRzBntDn+f4XsksDQ==" saltValue="/UeGCdj882P+PORg+cJRfQ==" spinCount="100000" sheet="1" formatCells="0"/>
  <pageMargins left="0.25" right="0.25" top="0.9375" bottom="0.75" header="0.3" footer="0.3"/>
  <pageSetup paperSize="9" scale="10" orientation="landscape" r:id="rId1"/>
  <headerFooter>
    <oddHeader>&amp;C&amp;"Arial,Fett Kursiv"&amp;14Preisblatt RKH</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03327FAC26F6C4BB10B03C0BD4596C5" ma:contentTypeVersion="19" ma:contentTypeDescription="Ein neues Dokument erstellen." ma:contentTypeScope="" ma:versionID="3dce2474f95c9ab61a2dc94fc19f3ab6">
  <xsd:schema xmlns:xsd="http://www.w3.org/2001/XMLSchema" xmlns:xs="http://www.w3.org/2001/XMLSchema" xmlns:p="http://schemas.microsoft.com/office/2006/metadata/properties" xmlns:ns2="ef383819-9a22-47f6-bd1d-adc982bd1aa4" xmlns:ns3="092fd792-f32d-4174-ab9f-a5b9d93c3908" targetNamespace="http://schemas.microsoft.com/office/2006/metadata/properties" ma:root="true" ma:fieldsID="1e86d984e53714da2dd1c24f32823111" ns2:_="" ns3:_="">
    <xsd:import namespace="ef383819-9a22-47f6-bd1d-adc982bd1aa4"/>
    <xsd:import namespace="092fd792-f32d-4174-ab9f-a5b9d93c39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383819-9a22-47f6-bd1d-adc982bd1aa4"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8ffaaa71-32dd-4ed6-96db-5c488bc194f5}" ma:internalName="TaxCatchAll" ma:showField="CatchAllData" ma:web="ef383819-9a22-47f6-bd1d-adc982bd1aa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92fd792-f32d-4174-ab9f-a5b9d93c39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e529e677-3628-4d77-b163-75e75662f65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92fd792-f32d-4174-ab9f-a5b9d93c3908">
      <Terms xmlns="http://schemas.microsoft.com/office/infopath/2007/PartnerControls"/>
    </lcf76f155ced4ddcb4097134ff3c332f>
    <TaxCatchAll xmlns="ef383819-9a22-47f6-bd1d-adc982bd1aa4" xsi:nil="true"/>
  </documentManagement>
</p:properties>
</file>

<file path=customXml/itemProps1.xml><?xml version="1.0" encoding="utf-8"?>
<ds:datastoreItem xmlns:ds="http://schemas.openxmlformats.org/officeDocument/2006/customXml" ds:itemID="{159879EB-7A3E-4F85-A4EF-0C149095A8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383819-9a22-47f6-bd1d-adc982bd1aa4"/>
    <ds:schemaRef ds:uri="092fd792-f32d-4174-ab9f-a5b9d93c39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D2BDE2-41C6-4912-85C4-A9EAAF431789}">
  <ds:schemaRefs>
    <ds:schemaRef ds:uri="http://schemas.microsoft.com/sharepoint/v3/contenttype/forms"/>
  </ds:schemaRefs>
</ds:datastoreItem>
</file>

<file path=customXml/itemProps3.xml><?xml version="1.0" encoding="utf-8"?>
<ds:datastoreItem xmlns:ds="http://schemas.openxmlformats.org/officeDocument/2006/customXml" ds:itemID="{81294CA1-63AB-4458-A5BD-544BEBD459BA}">
  <ds:schemaRefs>
    <ds:schemaRef ds:uri="http://purl.org/dc/terms/"/>
    <ds:schemaRef ds:uri="http://schemas.openxmlformats.org/package/2006/metadata/core-properties"/>
    <ds:schemaRef ds:uri="ef383819-9a22-47f6-bd1d-adc982bd1aa4"/>
    <ds:schemaRef ds:uri="http://schemas.microsoft.com/office/2006/documentManagement/types"/>
    <ds:schemaRef ds:uri="http://schemas.microsoft.com/office/infopath/2007/PartnerControls"/>
    <ds:schemaRef ds:uri="http://purl.org/dc/elements/1.1/"/>
    <ds:schemaRef ds:uri="http://schemas.microsoft.com/office/2006/metadata/properties"/>
    <ds:schemaRef ds:uri="092fd792-f32d-4174-ab9f-a5b9d93c3908"/>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1_Titelblatt</vt:lpstr>
      <vt:lpstr>1_Ausfüllhinweise </vt:lpstr>
      <vt:lpstr>1_Leistungsverzeichnis</vt:lpstr>
      <vt:lpstr>2_Titelblatt_Preis</vt:lpstr>
      <vt:lpstr>2_Ausfüllhinweise_Preis</vt:lpstr>
      <vt:lpstr>2_Preisblatt</vt:lpstr>
    </vt:vector>
  </TitlesOfParts>
  <Manager/>
  <Company>RKH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bentna01</dc:creator>
  <cp:keywords/>
  <dc:description/>
  <cp:lastModifiedBy>ehresu02</cp:lastModifiedBy>
  <cp:revision/>
  <dcterms:created xsi:type="dcterms:W3CDTF">2021-01-27T17:27:26Z</dcterms:created>
  <dcterms:modified xsi:type="dcterms:W3CDTF">2026-09-07T12:40:21Z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0x010100E03327FAC26F6C4BB10B03C0BD4596C5</vt:lpwstr>
  </property>
  <property fmtid="{D5CDD505-2E9C-101B-9397-08002B2CF9AE}" pid="3" name="MediaServiceImageTags">
    <vt:lpwstr/>
  </property>
</Properties>
</file>